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wnloads\me\"/>
    </mc:Choice>
  </mc:AlternateContent>
  <xr:revisionPtr revIDLastSave="0" documentId="13_ncr:1_{E64B96C6-2A9D-4C3C-AC04-D8B8694C1502}" xr6:coauthVersionLast="47" xr6:coauthVersionMax="47" xr10:uidLastSave="{00000000-0000-0000-0000-000000000000}"/>
  <bookViews>
    <workbookView xWindow="-120" yWindow="-120" windowWidth="30720" windowHeight="19050" xr2:uid="{F9F3AB58-7004-43CC-89F0-BB034CC80043}"/>
  </bookViews>
  <sheets>
    <sheet name="nieuw bestek" sheetId="1" r:id="rId1"/>
    <sheet name="HM" sheetId="2" r:id="rId2"/>
    <sheet name="GL" sheetId="3" r:id="rId3"/>
    <sheet name="HRLC" sheetId="4" r:id="rId4"/>
    <sheet name="VS" sheetId="5" r:id="rId5"/>
    <sheet name="CDB" sheetId="6" r:id="rId6"/>
    <sheet name="GPS" sheetId="7" r:id="rId7"/>
    <sheet name="CC" sheetId="8" r:id="rId8"/>
    <sheet name="DF" sheetId="9" r:id="rId9"/>
    <sheet name="totaal overzicht" sheetId="11" r:id="rId10"/>
    <sheet name="normen" sheetId="10" r:id="rId11"/>
  </sheets>
  <definedNames>
    <definedName name="_xlnm._FilterDatabase" localSheetId="7" hidden="1">CC!$A$1:$L$76</definedName>
    <definedName name="_xlnm._FilterDatabase" localSheetId="5" hidden="1">CDB!$A$1:$Y$146</definedName>
    <definedName name="_xlnm._FilterDatabase" localSheetId="8" hidden="1">DF!$A$1:$G$97</definedName>
    <definedName name="_xlnm._FilterDatabase" localSheetId="2" hidden="1">GL!$A$1:$M$204</definedName>
    <definedName name="_xlnm._FilterDatabase" localSheetId="6" hidden="1">GPS!$A$1:$N$85</definedName>
    <definedName name="_xlnm._FilterDatabase" localSheetId="1" hidden="1">HM!$A$1:$L$164</definedName>
    <definedName name="_xlnm._FilterDatabase" localSheetId="3" hidden="1">HRLC!$A$1:$M$280</definedName>
    <definedName name="_xlnm._FilterDatabase" localSheetId="0" hidden="1">'nieuw bestek'!$A$1:$G$833</definedName>
    <definedName name="_xlnm._FilterDatabase" localSheetId="4" hidden="1">VS!$A$1:$M$227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1" l="1"/>
  <c r="J2" i="2"/>
  <c r="M187" i="3"/>
  <c r="I67" i="9"/>
  <c r="G96" i="7"/>
  <c r="M161" i="5"/>
  <c r="F9" i="11"/>
  <c r="K86" i="7"/>
  <c r="N86" i="7" s="1"/>
  <c r="K87" i="7"/>
  <c r="L87" i="7" s="1"/>
  <c r="K88" i="7"/>
  <c r="N88" i="7" s="1"/>
  <c r="K89" i="7"/>
  <c r="N89" i="7" s="1"/>
  <c r="K90" i="7"/>
  <c r="N90" i="7" s="1"/>
  <c r="K91" i="7"/>
  <c r="N91" i="7" s="1"/>
  <c r="K92" i="7"/>
  <c r="N92" i="7" s="1"/>
  <c r="K93" i="7"/>
  <c r="N93" i="7" s="1"/>
  <c r="K94" i="7"/>
  <c r="N94" i="7" s="1"/>
  <c r="K95" i="7"/>
  <c r="N95" i="7" s="1"/>
  <c r="K85" i="7"/>
  <c r="N85" i="7" s="1"/>
  <c r="F4" i="11"/>
  <c r="F5" i="11"/>
  <c r="F6" i="11"/>
  <c r="F7" i="11"/>
  <c r="F8" i="11"/>
  <c r="F10" i="11"/>
  <c r="F11" i="11"/>
  <c r="F3" i="11"/>
  <c r="I69" i="5"/>
  <c r="I68" i="5"/>
  <c r="J68" i="5" s="1"/>
  <c r="M68" i="5" s="1"/>
  <c r="I59" i="5"/>
  <c r="J59" i="5" s="1"/>
  <c r="M59" i="5" s="1"/>
  <c r="I57" i="5"/>
  <c r="I32" i="5"/>
  <c r="I31" i="5"/>
  <c r="I121" i="5"/>
  <c r="J121" i="5" s="1"/>
  <c r="M121" i="5" s="1"/>
  <c r="I157" i="5"/>
  <c r="J157" i="5" s="1"/>
  <c r="M157" i="5" s="1"/>
  <c r="I156" i="5"/>
  <c r="J156" i="5" s="1"/>
  <c r="M156" i="5" s="1"/>
  <c r="I155" i="5"/>
  <c r="J155" i="5" s="1"/>
  <c r="M155" i="5" s="1"/>
  <c r="I154" i="5"/>
  <c r="J154" i="5" s="1"/>
  <c r="M154" i="5" s="1"/>
  <c r="I140" i="5"/>
  <c r="J140" i="5" s="1"/>
  <c r="M140" i="5" s="1"/>
  <c r="I139" i="5"/>
  <c r="J139" i="5" s="1"/>
  <c r="M139" i="5" s="1"/>
  <c r="I138" i="5"/>
  <c r="J138" i="5" s="1"/>
  <c r="M138" i="5" s="1"/>
  <c r="I118" i="5"/>
  <c r="J118" i="5" s="1"/>
  <c r="M118" i="5" s="1"/>
  <c r="I101" i="5"/>
  <c r="J101" i="5" s="1"/>
  <c r="M101" i="5" s="1"/>
  <c r="I100" i="5"/>
  <c r="J100" i="5" s="1"/>
  <c r="M100" i="5" s="1"/>
  <c r="I99" i="5"/>
  <c r="J99" i="5" s="1"/>
  <c r="M99" i="5" s="1"/>
  <c r="I88" i="5"/>
  <c r="J88" i="5" s="1"/>
  <c r="M88" i="5" s="1"/>
  <c r="I87" i="5"/>
  <c r="J87" i="5" s="1"/>
  <c r="M87" i="5" s="1"/>
  <c r="I117" i="5"/>
  <c r="J117" i="5" s="1"/>
  <c r="M117" i="5" s="1"/>
  <c r="I115" i="5"/>
  <c r="J115" i="5" s="1"/>
  <c r="M115" i="5" s="1"/>
  <c r="I89" i="5"/>
  <c r="J167" i="5"/>
  <c r="M167" i="5" s="1"/>
  <c r="J168" i="5"/>
  <c r="M168" i="5" s="1"/>
  <c r="I182" i="5"/>
  <c r="J182" i="5" s="1"/>
  <c r="M182" i="5" s="1"/>
  <c r="I207" i="5"/>
  <c r="J207" i="5" s="1"/>
  <c r="M207" i="5" s="1"/>
  <c r="J213" i="5"/>
  <c r="M213" i="5" s="1"/>
  <c r="I212" i="5"/>
  <c r="J212" i="5" s="1"/>
  <c r="M212" i="5" s="1"/>
  <c r="I196" i="5"/>
  <c r="F197" i="3"/>
  <c r="I196" i="3"/>
  <c r="J196" i="3" s="1"/>
  <c r="M196" i="3" s="1"/>
  <c r="I195" i="3"/>
  <c r="J195" i="3" s="1"/>
  <c r="M195" i="3" s="1"/>
  <c r="I194" i="3"/>
  <c r="J194" i="3" s="1"/>
  <c r="M194" i="3" s="1"/>
  <c r="I193" i="3"/>
  <c r="J193" i="3" s="1"/>
  <c r="M193" i="3" s="1"/>
  <c r="I192" i="3"/>
  <c r="J192" i="3" s="1"/>
  <c r="M192" i="3" s="1"/>
  <c r="A193" i="3"/>
  <c r="A194" i="3"/>
  <c r="A195" i="3"/>
  <c r="A196" i="3"/>
  <c r="A192" i="3"/>
  <c r="F161" i="2"/>
  <c r="B4" i="11" s="1"/>
  <c r="L85" i="7" l="1"/>
  <c r="F13" i="11"/>
  <c r="M197" i="3"/>
  <c r="L92" i="7"/>
  <c r="L93" i="7"/>
  <c r="L88" i="7"/>
  <c r="N87" i="7"/>
  <c r="N96" i="7" s="1"/>
  <c r="L91" i="7"/>
  <c r="L86" i="7"/>
  <c r="L95" i="7"/>
  <c r="L90" i="7"/>
  <c r="L94" i="7"/>
  <c r="L89" i="7"/>
  <c r="E13" i="11"/>
  <c r="D11" i="11"/>
  <c r="F148" i="6"/>
  <c r="B6" i="11" s="1"/>
  <c r="J22" i="6"/>
  <c r="L22" i="6" s="1"/>
  <c r="J23" i="6"/>
  <c r="K23" i="6" s="1"/>
  <c r="J24" i="6"/>
  <c r="K24" i="6" s="1"/>
  <c r="J25" i="6"/>
  <c r="L25" i="6" s="1"/>
  <c r="J27" i="6"/>
  <c r="L27" i="6" s="1"/>
  <c r="J28" i="6"/>
  <c r="K28" i="6" s="1"/>
  <c r="J29" i="6"/>
  <c r="K29" i="6" s="1"/>
  <c r="J31" i="6"/>
  <c r="K31" i="6" s="1"/>
  <c r="J32" i="6"/>
  <c r="L32" i="6" s="1"/>
  <c r="J33" i="6"/>
  <c r="K33" i="6" s="1"/>
  <c r="J34" i="6"/>
  <c r="K34" i="6" s="1"/>
  <c r="J35" i="6"/>
  <c r="L35" i="6" s="1"/>
  <c r="J38" i="6"/>
  <c r="K38" i="6" s="1"/>
  <c r="J39" i="6"/>
  <c r="K39" i="6" s="1"/>
  <c r="J40" i="6"/>
  <c r="L40" i="6" s="1"/>
  <c r="J44" i="6"/>
  <c r="K44" i="6" s="1"/>
  <c r="J58" i="6"/>
  <c r="K58" i="6" s="1"/>
  <c r="J59" i="6"/>
  <c r="K59" i="6" s="1"/>
  <c r="J60" i="6"/>
  <c r="L60" i="6" s="1"/>
  <c r="J61" i="6"/>
  <c r="K61" i="6" s="1"/>
  <c r="J62" i="6"/>
  <c r="L62" i="6" s="1"/>
  <c r="J63" i="6"/>
  <c r="K63" i="6" s="1"/>
  <c r="J64" i="6"/>
  <c r="K64" i="6" s="1"/>
  <c r="J65" i="6"/>
  <c r="L65" i="6" s="1"/>
  <c r="J71" i="6"/>
  <c r="K71" i="6" s="1"/>
  <c r="J75" i="6"/>
  <c r="L75" i="6" s="1"/>
  <c r="J76" i="6"/>
  <c r="K76" i="6" s="1"/>
  <c r="J77" i="6"/>
  <c r="L77" i="6" s="1"/>
  <c r="J92" i="6"/>
  <c r="L92" i="6" s="1"/>
  <c r="J93" i="6"/>
  <c r="K93" i="6" s="1"/>
  <c r="J94" i="6"/>
  <c r="K94" i="6" s="1"/>
  <c r="J96" i="6"/>
  <c r="K96" i="6" s="1"/>
  <c r="J102" i="6"/>
  <c r="L102" i="6" s="1"/>
  <c r="J114" i="6"/>
  <c r="K114" i="6" s="1"/>
  <c r="J115" i="6"/>
  <c r="L115" i="6" s="1"/>
  <c r="J117" i="6"/>
  <c r="L117" i="6" s="1"/>
  <c r="J119" i="6"/>
  <c r="K119" i="6" s="1"/>
  <c r="J124" i="6"/>
  <c r="K124" i="6" s="1"/>
  <c r="J125" i="6"/>
  <c r="L125" i="6" s="1"/>
  <c r="J129" i="6"/>
  <c r="K129" i="6" s="1"/>
  <c r="J132" i="6"/>
  <c r="L132" i="6" s="1"/>
  <c r="J134" i="6"/>
  <c r="K134" i="6" s="1"/>
  <c r="J138" i="6"/>
  <c r="K138" i="6" s="1"/>
  <c r="J139" i="6"/>
  <c r="K139" i="6" s="1"/>
  <c r="J140" i="6"/>
  <c r="L140" i="6" s="1"/>
  <c r="J143" i="6"/>
  <c r="K143" i="6" s="1"/>
  <c r="J145" i="6"/>
  <c r="L145" i="6" s="1"/>
  <c r="I47" i="6"/>
  <c r="J47" i="6" s="1"/>
  <c r="L47" i="6" s="1"/>
  <c r="I23" i="6"/>
  <c r="I24" i="6"/>
  <c r="I25" i="6"/>
  <c r="I22" i="6"/>
  <c r="I129" i="6"/>
  <c r="I39" i="6"/>
  <c r="I119" i="6"/>
  <c r="I96" i="6"/>
  <c r="I133" i="6"/>
  <c r="J133" i="6" s="1"/>
  <c r="K133" i="6" s="1"/>
  <c r="I131" i="6"/>
  <c r="J131" i="6" s="1"/>
  <c r="K131" i="6" s="1"/>
  <c r="I123" i="6"/>
  <c r="J123" i="6" s="1"/>
  <c r="K123" i="6" s="1"/>
  <c r="I122" i="6"/>
  <c r="J122" i="6" s="1"/>
  <c r="L122" i="6" s="1"/>
  <c r="I117" i="6"/>
  <c r="I146" i="6" s="1"/>
  <c r="J146" i="6" s="1"/>
  <c r="I116" i="6"/>
  <c r="J116" i="6" s="1"/>
  <c r="K116" i="6" s="1"/>
  <c r="I95" i="6"/>
  <c r="J95" i="6" s="1"/>
  <c r="L95" i="6" s="1"/>
  <c r="I69" i="6"/>
  <c r="J69" i="6" s="1"/>
  <c r="K69" i="6" s="1"/>
  <c r="I68" i="6"/>
  <c r="J68" i="6" s="1"/>
  <c r="K68" i="6" s="1"/>
  <c r="I42" i="6"/>
  <c r="J42" i="6" s="1"/>
  <c r="L42" i="6" s="1"/>
  <c r="I41" i="6"/>
  <c r="J41" i="6" s="1"/>
  <c r="K41" i="6" s="1"/>
  <c r="I37" i="6"/>
  <c r="J37" i="6" s="1"/>
  <c r="L37" i="6" s="1"/>
  <c r="I36" i="6"/>
  <c r="J36" i="6" s="1"/>
  <c r="K36" i="6" s="1"/>
  <c r="I21" i="6"/>
  <c r="J21" i="6" s="1"/>
  <c r="K21" i="6" s="1"/>
  <c r="I20" i="6"/>
  <c r="J20" i="6" s="1"/>
  <c r="L20" i="6" s="1"/>
  <c r="I19" i="6"/>
  <c r="J19" i="6" s="1"/>
  <c r="K19" i="6" s="1"/>
  <c r="I59" i="6"/>
  <c r="I71" i="6"/>
  <c r="I27" i="6"/>
  <c r="I45" i="6"/>
  <c r="J45" i="6" s="1"/>
  <c r="L45" i="6" s="1"/>
  <c r="I15" i="6"/>
  <c r="J15" i="6" s="1"/>
  <c r="L15" i="6" s="1"/>
  <c r="I136" i="6"/>
  <c r="J136" i="6" s="1"/>
  <c r="K136" i="6" s="1"/>
  <c r="I137" i="6"/>
  <c r="J137" i="6" s="1"/>
  <c r="L137" i="6" s="1"/>
  <c r="I135" i="6"/>
  <c r="J135" i="6" s="1"/>
  <c r="L135" i="6" s="1"/>
  <c r="I11" i="6"/>
  <c r="I111" i="6" s="1"/>
  <c r="J111" i="6" s="1"/>
  <c r="K111" i="6" s="1"/>
  <c r="I9" i="6"/>
  <c r="J9" i="6" s="1"/>
  <c r="K9" i="6" s="1"/>
  <c r="I6" i="6"/>
  <c r="J6" i="6" s="1"/>
  <c r="K6" i="6" s="1"/>
  <c r="I5" i="6"/>
  <c r="J5" i="6" s="1"/>
  <c r="L5" i="6" s="1"/>
  <c r="I4" i="6"/>
  <c r="J4" i="6" s="1"/>
  <c r="K4" i="6" s="1"/>
  <c r="I3" i="6"/>
  <c r="J3" i="6" s="1"/>
  <c r="K3" i="6" s="1"/>
  <c r="I127" i="6"/>
  <c r="J127" i="6" s="1"/>
  <c r="L127" i="6" s="1"/>
  <c r="I128" i="6"/>
  <c r="J128" i="6" s="1"/>
  <c r="K128" i="6" s="1"/>
  <c r="I126" i="6"/>
  <c r="J126" i="6" s="1"/>
  <c r="K126" i="6" s="1"/>
  <c r="I67" i="6"/>
  <c r="J67" i="6" s="1"/>
  <c r="L67" i="6" s="1"/>
  <c r="I18" i="6"/>
  <c r="J18" i="6" s="1"/>
  <c r="K18" i="6" s="1"/>
  <c r="I17" i="6"/>
  <c r="J17" i="6" s="1"/>
  <c r="L17" i="6" s="1"/>
  <c r="I16" i="6"/>
  <c r="J16" i="6" s="1"/>
  <c r="K16" i="6" s="1"/>
  <c r="I14" i="6"/>
  <c r="J14" i="6" s="1"/>
  <c r="K14" i="6" s="1"/>
  <c r="I13" i="6"/>
  <c r="J13" i="6" s="1"/>
  <c r="K13" i="6" s="1"/>
  <c r="I12" i="6"/>
  <c r="J12" i="6" s="1"/>
  <c r="L12" i="6" s="1"/>
  <c r="I10" i="6"/>
  <c r="J10" i="6" s="1"/>
  <c r="L10" i="6" s="1"/>
  <c r="I8" i="6"/>
  <c r="J8" i="6" s="1"/>
  <c r="K8" i="6" s="1"/>
  <c r="I7" i="6"/>
  <c r="J7" i="6" s="1"/>
  <c r="L7" i="6" s="1"/>
  <c r="I2" i="6"/>
  <c r="J2" i="6" s="1"/>
  <c r="L2" i="6" s="1"/>
  <c r="I77" i="6"/>
  <c r="I76" i="6"/>
  <c r="I145" i="6"/>
  <c r="I143" i="6"/>
  <c r="I75" i="6"/>
  <c r="I66" i="6"/>
  <c r="J66" i="6" s="1"/>
  <c r="K66" i="6" s="1"/>
  <c r="I125" i="6"/>
  <c r="I124" i="6"/>
  <c r="I141" i="6"/>
  <c r="J141" i="6" s="1"/>
  <c r="I115" i="6"/>
  <c r="I114" i="6"/>
  <c r="I102" i="6"/>
  <c r="I93" i="6"/>
  <c r="I92" i="6"/>
  <c r="I64" i="6"/>
  <c r="I63" i="6"/>
  <c r="I62" i="6"/>
  <c r="I61" i="6"/>
  <c r="I60" i="6"/>
  <c r="I58" i="6"/>
  <c r="I38" i="6"/>
  <c r="I35" i="6"/>
  <c r="I34" i="6"/>
  <c r="I33" i="6"/>
  <c r="I32" i="6"/>
  <c r="I31" i="6"/>
  <c r="I29" i="6"/>
  <c r="I28" i="6"/>
  <c r="I65" i="6"/>
  <c r="I70" i="6"/>
  <c r="J70" i="6" s="1"/>
  <c r="L70" i="6" s="1"/>
  <c r="I43" i="6"/>
  <c r="J43" i="6" s="1"/>
  <c r="K43" i="6" s="1"/>
  <c r="I40" i="6"/>
  <c r="I130" i="6"/>
  <c r="J130" i="6" s="1"/>
  <c r="L130" i="6" s="1"/>
  <c r="I121" i="6"/>
  <c r="J121" i="6" s="1"/>
  <c r="K121" i="6" s="1"/>
  <c r="I120" i="6"/>
  <c r="J120" i="6" s="1"/>
  <c r="L120" i="6" s="1"/>
  <c r="I118" i="6"/>
  <c r="J118" i="6" s="1"/>
  <c r="K118" i="6" s="1"/>
  <c r="I97" i="6"/>
  <c r="J97" i="6" s="1"/>
  <c r="L97" i="6" s="1"/>
  <c r="I74" i="6"/>
  <c r="J74" i="6" s="1"/>
  <c r="K74" i="6" s="1"/>
  <c r="I72" i="6"/>
  <c r="J72" i="6" s="1"/>
  <c r="L72" i="6" s="1"/>
  <c r="I30" i="6"/>
  <c r="J30" i="6" s="1"/>
  <c r="L30" i="6" s="1"/>
  <c r="I26" i="6"/>
  <c r="J26" i="6" s="1"/>
  <c r="K26" i="6" s="1"/>
  <c r="I138" i="6"/>
  <c r="I144" i="6"/>
  <c r="J144" i="6" s="1"/>
  <c r="K144" i="6" s="1"/>
  <c r="I73" i="6"/>
  <c r="J73" i="6" s="1"/>
  <c r="K73" i="6" s="1"/>
  <c r="I134" i="6"/>
  <c r="I132" i="6"/>
  <c r="I94" i="6"/>
  <c r="I140" i="6"/>
  <c r="I44" i="6"/>
  <c r="I52" i="6" l="1"/>
  <c r="J52" i="6" s="1"/>
  <c r="L52" i="6" s="1"/>
  <c r="I82" i="6"/>
  <c r="J82" i="6" s="1"/>
  <c r="L82" i="6" s="1"/>
  <c r="I85" i="6"/>
  <c r="J85" i="6" s="1"/>
  <c r="L85" i="6" s="1"/>
  <c r="I101" i="6"/>
  <c r="J101" i="6" s="1"/>
  <c r="K101" i="6" s="1"/>
  <c r="I50" i="6"/>
  <c r="J50" i="6" s="1"/>
  <c r="K50" i="6" s="1"/>
  <c r="I104" i="6"/>
  <c r="J104" i="6" s="1"/>
  <c r="K104" i="6" s="1"/>
  <c r="I55" i="6"/>
  <c r="J55" i="6" s="1"/>
  <c r="L55" i="6" s="1"/>
  <c r="I87" i="6"/>
  <c r="J87" i="6" s="1"/>
  <c r="K87" i="6" s="1"/>
  <c r="I107" i="6"/>
  <c r="J107" i="6" s="1"/>
  <c r="L107" i="6" s="1"/>
  <c r="I57" i="6"/>
  <c r="J57" i="6" s="1"/>
  <c r="L57" i="6" s="1"/>
  <c r="I90" i="6"/>
  <c r="J90" i="6" s="1"/>
  <c r="K90" i="6" s="1"/>
  <c r="I109" i="6"/>
  <c r="J109" i="6" s="1"/>
  <c r="L109" i="6" s="1"/>
  <c r="I46" i="6"/>
  <c r="J46" i="6" s="1"/>
  <c r="K46" i="6" s="1"/>
  <c r="I80" i="6"/>
  <c r="J80" i="6" s="1"/>
  <c r="K80" i="6" s="1"/>
  <c r="I98" i="6"/>
  <c r="J98" i="6" s="1"/>
  <c r="L98" i="6" s="1"/>
  <c r="I112" i="6"/>
  <c r="J112" i="6" s="1"/>
  <c r="L112" i="6" s="1"/>
  <c r="I142" i="6"/>
  <c r="J142" i="6" s="1"/>
  <c r="L142" i="6" s="1"/>
  <c r="I51" i="6"/>
  <c r="J51" i="6" s="1"/>
  <c r="K51" i="6" s="1"/>
  <c r="I56" i="6"/>
  <c r="J56" i="6" s="1"/>
  <c r="K56" i="6" s="1"/>
  <c r="I81" i="6"/>
  <c r="J81" i="6" s="1"/>
  <c r="K81" i="6" s="1"/>
  <c r="I86" i="6"/>
  <c r="J86" i="6" s="1"/>
  <c r="K86" i="6" s="1"/>
  <c r="I91" i="6"/>
  <c r="J91" i="6" s="1"/>
  <c r="K91" i="6" s="1"/>
  <c r="I103" i="6"/>
  <c r="J103" i="6" s="1"/>
  <c r="L103" i="6" s="1"/>
  <c r="I108" i="6"/>
  <c r="J108" i="6" s="1"/>
  <c r="K108" i="6" s="1"/>
  <c r="I113" i="6"/>
  <c r="J113" i="6" s="1"/>
  <c r="L113" i="6" s="1"/>
  <c r="J11" i="6"/>
  <c r="K11" i="6" s="1"/>
  <c r="I48" i="6"/>
  <c r="J48" i="6" s="1"/>
  <c r="L48" i="6" s="1"/>
  <c r="I53" i="6"/>
  <c r="J53" i="6" s="1"/>
  <c r="L53" i="6" s="1"/>
  <c r="I78" i="6"/>
  <c r="J78" i="6" s="1"/>
  <c r="L78" i="6" s="1"/>
  <c r="I83" i="6"/>
  <c r="J83" i="6" s="1"/>
  <c r="L83" i="6" s="1"/>
  <c r="I88" i="6"/>
  <c r="J88" i="6" s="1"/>
  <c r="K88" i="6" s="1"/>
  <c r="I99" i="6"/>
  <c r="J99" i="6" s="1"/>
  <c r="K99" i="6" s="1"/>
  <c r="I105" i="6"/>
  <c r="J105" i="6" s="1"/>
  <c r="L105" i="6" s="1"/>
  <c r="I110" i="6"/>
  <c r="J110" i="6" s="1"/>
  <c r="K110" i="6" s="1"/>
  <c r="I49" i="6"/>
  <c r="J49" i="6" s="1"/>
  <c r="K49" i="6" s="1"/>
  <c r="I54" i="6"/>
  <c r="J54" i="6" s="1"/>
  <c r="K54" i="6" s="1"/>
  <c r="I79" i="6"/>
  <c r="J79" i="6" s="1"/>
  <c r="K79" i="6" s="1"/>
  <c r="I84" i="6"/>
  <c r="J84" i="6" s="1"/>
  <c r="L84" i="6" s="1"/>
  <c r="I89" i="6"/>
  <c r="J89" i="6" s="1"/>
  <c r="L89" i="6" s="1"/>
  <c r="I100" i="6"/>
  <c r="J100" i="6" s="1"/>
  <c r="K100" i="6" s="1"/>
  <c r="I106" i="6"/>
  <c r="J106" i="6" s="1"/>
  <c r="K106" i="6" s="1"/>
  <c r="L134" i="6"/>
  <c r="L94" i="6"/>
  <c r="L44" i="6"/>
  <c r="L19" i="6"/>
  <c r="K95" i="6"/>
  <c r="K20" i="6"/>
  <c r="K140" i="6"/>
  <c r="K115" i="6"/>
  <c r="K60" i="6"/>
  <c r="K25" i="6"/>
  <c r="L139" i="6"/>
  <c r="L114" i="6"/>
  <c r="L59" i="6"/>
  <c r="L24" i="6"/>
  <c r="K45" i="6"/>
  <c r="K130" i="6"/>
  <c r="K75" i="6"/>
  <c r="K40" i="6"/>
  <c r="K15" i="6"/>
  <c r="L129" i="6"/>
  <c r="L74" i="6"/>
  <c r="L39" i="6"/>
  <c r="L14" i="6"/>
  <c r="K125" i="6"/>
  <c r="K70" i="6"/>
  <c r="K35" i="6"/>
  <c r="K5" i="6"/>
  <c r="L124" i="6"/>
  <c r="L69" i="6"/>
  <c r="L34" i="6"/>
  <c r="L9" i="6"/>
  <c r="K135" i="6"/>
  <c r="K145" i="6"/>
  <c r="K120" i="6"/>
  <c r="K65" i="6"/>
  <c r="K30" i="6"/>
  <c r="L144" i="6"/>
  <c r="L119" i="6"/>
  <c r="L64" i="6"/>
  <c r="L29" i="6"/>
  <c r="L4" i="6"/>
  <c r="K10" i="6"/>
  <c r="K141" i="6"/>
  <c r="L141" i="6"/>
  <c r="K146" i="6"/>
  <c r="L146" i="6"/>
  <c r="K55" i="6"/>
  <c r="L90" i="6"/>
  <c r="K137" i="6"/>
  <c r="K132" i="6"/>
  <c r="K127" i="6"/>
  <c r="K122" i="6"/>
  <c r="K117" i="6"/>
  <c r="K102" i="6"/>
  <c r="K97" i="6"/>
  <c r="K92" i="6"/>
  <c r="K77" i="6"/>
  <c r="K72" i="6"/>
  <c r="K67" i="6"/>
  <c r="K62" i="6"/>
  <c r="K47" i="6"/>
  <c r="K42" i="6"/>
  <c r="K37" i="6"/>
  <c r="K32" i="6"/>
  <c r="K27" i="6"/>
  <c r="K22" i="6"/>
  <c r="K17" i="6"/>
  <c r="K12" i="6"/>
  <c r="K7" i="6"/>
  <c r="L136" i="6"/>
  <c r="L131" i="6"/>
  <c r="L126" i="6"/>
  <c r="L121" i="6"/>
  <c r="L116" i="6"/>
  <c r="L111" i="6"/>
  <c r="L96" i="6"/>
  <c r="L76" i="6"/>
  <c r="L71" i="6"/>
  <c r="L66" i="6"/>
  <c r="L61" i="6"/>
  <c r="L41" i="6"/>
  <c r="L36" i="6"/>
  <c r="L31" i="6"/>
  <c r="L26" i="6"/>
  <c r="L21" i="6"/>
  <c r="L16" i="6"/>
  <c r="L6" i="6"/>
  <c r="L143" i="6"/>
  <c r="L138" i="6"/>
  <c r="L133" i="6"/>
  <c r="L128" i="6"/>
  <c r="L123" i="6"/>
  <c r="L118" i="6"/>
  <c r="L93" i="6"/>
  <c r="L73" i="6"/>
  <c r="L68" i="6"/>
  <c r="L63" i="6"/>
  <c r="L58" i="6"/>
  <c r="L43" i="6"/>
  <c r="L38" i="6"/>
  <c r="L33" i="6"/>
  <c r="L28" i="6"/>
  <c r="L23" i="6"/>
  <c r="L18" i="6"/>
  <c r="L13" i="6"/>
  <c r="L8" i="6"/>
  <c r="L3" i="6"/>
  <c r="K2" i="6"/>
  <c r="K84" i="6" l="1"/>
  <c r="K103" i="6"/>
  <c r="L11" i="6"/>
  <c r="L80" i="6"/>
  <c r="L108" i="6"/>
  <c r="K85" i="6"/>
  <c r="K78" i="6"/>
  <c r="L87" i="6"/>
  <c r="K82" i="6"/>
  <c r="L51" i="6"/>
  <c r="K53" i="6"/>
  <c r="K107" i="6"/>
  <c r="L101" i="6"/>
  <c r="L46" i="6"/>
  <c r="L99" i="6"/>
  <c r="K105" i="6"/>
  <c r="L104" i="6"/>
  <c r="K52" i="6"/>
  <c r="K112" i="6"/>
  <c r="L79" i="6"/>
  <c r="K109" i="6"/>
  <c r="L106" i="6"/>
  <c r="L54" i="6"/>
  <c r="K113" i="6"/>
  <c r="L50" i="6"/>
  <c r="K98" i="6"/>
  <c r="K57" i="6"/>
  <c r="L86" i="6"/>
  <c r="L88" i="6"/>
  <c r="K142" i="6"/>
  <c r="L91" i="6"/>
  <c r="K48" i="6"/>
  <c r="K89" i="6"/>
  <c r="L110" i="6"/>
  <c r="K83" i="6"/>
  <c r="L56" i="6"/>
  <c r="L81" i="6"/>
  <c r="L100" i="6"/>
  <c r="L49" i="6"/>
  <c r="L148" i="6" l="1"/>
  <c r="J82" i="7"/>
  <c r="J77" i="7"/>
  <c r="J74" i="7"/>
  <c r="J70" i="7"/>
  <c r="J67" i="7"/>
  <c r="J65" i="7"/>
  <c r="J62" i="7"/>
  <c r="J37" i="7"/>
  <c r="J36" i="7"/>
  <c r="J35" i="7"/>
  <c r="J31" i="7"/>
  <c r="J24" i="7"/>
  <c r="J17" i="7"/>
  <c r="J3" i="7"/>
  <c r="J78" i="7"/>
  <c r="J76" i="7"/>
  <c r="J75" i="7"/>
  <c r="J73" i="7"/>
  <c r="J69" i="7"/>
  <c r="J68" i="7"/>
  <c r="J66" i="7"/>
  <c r="J64" i="7"/>
  <c r="J63" i="7"/>
  <c r="J61" i="7"/>
  <c r="J46" i="7"/>
  <c r="J43" i="7"/>
  <c r="J42" i="7"/>
  <c r="J41" i="7"/>
  <c r="J40" i="7"/>
  <c r="J9" i="7"/>
  <c r="J8" i="7"/>
  <c r="J53" i="7"/>
  <c r="J20" i="7"/>
  <c r="J27" i="7"/>
  <c r="J22" i="7"/>
  <c r="J72" i="7"/>
  <c r="J13" i="7"/>
  <c r="J30" i="7"/>
  <c r="J28" i="7"/>
  <c r="J19" i="7"/>
  <c r="J18" i="7"/>
  <c r="J12" i="7"/>
  <c r="J11" i="7"/>
  <c r="J59" i="7"/>
  <c r="J58" i="7"/>
  <c r="J55" i="7"/>
  <c r="J51" i="7"/>
  <c r="J50" i="7"/>
  <c r="J49" i="7"/>
  <c r="J48" i="7"/>
  <c r="J47" i="7"/>
  <c r="J45" i="7"/>
  <c r="J34" i="7"/>
  <c r="J6" i="7"/>
  <c r="J60" i="7"/>
  <c r="J52" i="7"/>
  <c r="J54" i="7"/>
  <c r="J14" i="7"/>
  <c r="J7" i="7"/>
  <c r="J2" i="7"/>
  <c r="J26" i="7"/>
  <c r="J21" i="7"/>
  <c r="J15" i="7"/>
  <c r="J71" i="7"/>
  <c r="J44" i="7"/>
  <c r="J29" i="7"/>
  <c r="J10" i="7"/>
  <c r="J81" i="7"/>
  <c r="J80" i="7"/>
  <c r="J79" i="7"/>
  <c r="J56" i="7"/>
  <c r="J39" i="7"/>
  <c r="J38" i="7"/>
  <c r="J33" i="7"/>
  <c r="J32" i="7"/>
  <c r="J25" i="7"/>
  <c r="J23" i="7"/>
  <c r="J5" i="7"/>
  <c r="J4" i="7"/>
  <c r="H6" i="11" l="1"/>
  <c r="I6" i="11"/>
  <c r="J4" i="9"/>
  <c r="L4" i="9" s="1"/>
  <c r="J5" i="9"/>
  <c r="K5" i="9" s="1"/>
  <c r="J6" i="9"/>
  <c r="L6" i="9" s="1"/>
  <c r="J7" i="9"/>
  <c r="L7" i="9" s="1"/>
  <c r="J9" i="9"/>
  <c r="L9" i="9" s="1"/>
  <c r="J10" i="9"/>
  <c r="L10" i="9" s="1"/>
  <c r="J11" i="9"/>
  <c r="L11" i="9" s="1"/>
  <c r="J12" i="9"/>
  <c r="L12" i="9" s="1"/>
  <c r="J14" i="9"/>
  <c r="L14" i="9" s="1"/>
  <c r="J16" i="9"/>
  <c r="L16" i="9" s="1"/>
  <c r="J20" i="9"/>
  <c r="L20" i="9" s="1"/>
  <c r="J25" i="9"/>
  <c r="K25" i="9" s="1"/>
  <c r="J29" i="9"/>
  <c r="L29" i="9" s="1"/>
  <c r="J30" i="9"/>
  <c r="K30" i="9" s="1"/>
  <c r="J31" i="9"/>
  <c r="L31" i="9" s="1"/>
  <c r="J33" i="9"/>
  <c r="L33" i="9" s="1"/>
  <c r="J34" i="9"/>
  <c r="L34" i="9" s="1"/>
  <c r="J35" i="9"/>
  <c r="L35" i="9" s="1"/>
  <c r="J37" i="9"/>
  <c r="L37" i="9" s="1"/>
  <c r="J38" i="9"/>
  <c r="L38" i="9" s="1"/>
  <c r="J39" i="9"/>
  <c r="L39" i="9" s="1"/>
  <c r="J41" i="9"/>
  <c r="L41" i="9" s="1"/>
  <c r="J42" i="9"/>
  <c r="L42" i="9" s="1"/>
  <c r="J43" i="9"/>
  <c r="L43" i="9" s="1"/>
  <c r="J45" i="9"/>
  <c r="K45" i="9" s="1"/>
  <c r="J46" i="9"/>
  <c r="L46" i="9" s="1"/>
  <c r="J52" i="9"/>
  <c r="L52" i="9" s="1"/>
  <c r="J56" i="9"/>
  <c r="L56" i="9" s="1"/>
  <c r="J60" i="9"/>
  <c r="L60" i="9" s="1"/>
  <c r="J63" i="9"/>
  <c r="L63" i="9" s="1"/>
  <c r="J64" i="9"/>
  <c r="L64" i="9" s="1"/>
  <c r="J65" i="9"/>
  <c r="L65" i="9" s="1"/>
  <c r="J67" i="9"/>
  <c r="L67" i="9" s="1"/>
  <c r="J68" i="9"/>
  <c r="L68" i="9" s="1"/>
  <c r="J69" i="9"/>
  <c r="L69" i="9" s="1"/>
  <c r="J75" i="9"/>
  <c r="L75" i="9" s="1"/>
  <c r="J76" i="9"/>
  <c r="L76" i="9" s="1"/>
  <c r="J79" i="9"/>
  <c r="L79" i="9" s="1"/>
  <c r="J84" i="9"/>
  <c r="L84" i="9" s="1"/>
  <c r="J86" i="9"/>
  <c r="L86" i="9" s="1"/>
  <c r="J87" i="9"/>
  <c r="L87" i="9" s="1"/>
  <c r="J88" i="9"/>
  <c r="L88" i="9" s="1"/>
  <c r="J89" i="9"/>
  <c r="L89" i="9" s="1"/>
  <c r="J92" i="9"/>
  <c r="L92" i="9" s="1"/>
  <c r="J97" i="9"/>
  <c r="L97" i="9" s="1"/>
  <c r="I10" i="9"/>
  <c r="I68" i="9"/>
  <c r="I97" i="9"/>
  <c r="I92" i="9"/>
  <c r="I84" i="9"/>
  <c r="I79" i="9"/>
  <c r="I65" i="9"/>
  <c r="I56" i="9"/>
  <c r="I52" i="9"/>
  <c r="I46" i="9"/>
  <c r="I30" i="9"/>
  <c r="I25" i="9"/>
  <c r="I20" i="9"/>
  <c r="I16" i="9"/>
  <c r="I11" i="9"/>
  <c r="I91" i="9"/>
  <c r="J91" i="9" s="1"/>
  <c r="L91" i="9" s="1"/>
  <c r="I90" i="9"/>
  <c r="J90" i="9" s="1"/>
  <c r="K90" i="9" s="1"/>
  <c r="I78" i="9"/>
  <c r="J78" i="9" s="1"/>
  <c r="L78" i="9" s="1"/>
  <c r="I77" i="9"/>
  <c r="J77" i="9" s="1"/>
  <c r="L77" i="9" s="1"/>
  <c r="I73" i="9"/>
  <c r="J73" i="9" s="1"/>
  <c r="L73" i="9" s="1"/>
  <c r="I72" i="9"/>
  <c r="J72" i="9" s="1"/>
  <c r="L72" i="9" s="1"/>
  <c r="I71" i="9"/>
  <c r="J71" i="9" s="1"/>
  <c r="L71" i="9" s="1"/>
  <c r="I70" i="9"/>
  <c r="J70" i="9" s="1"/>
  <c r="K70" i="9" s="1"/>
  <c r="I62" i="9"/>
  <c r="J62" i="9" s="1"/>
  <c r="L62" i="9" s="1"/>
  <c r="I61" i="9"/>
  <c r="J61" i="9" s="1"/>
  <c r="L61" i="9" s="1"/>
  <c r="I54" i="9"/>
  <c r="J54" i="9" s="1"/>
  <c r="L54" i="9" s="1"/>
  <c r="I53" i="9"/>
  <c r="J53" i="9" s="1"/>
  <c r="L53" i="9" s="1"/>
  <c r="I24" i="9"/>
  <c r="J24" i="9" s="1"/>
  <c r="L24" i="9" s="1"/>
  <c r="I22" i="9"/>
  <c r="J22" i="9" s="1"/>
  <c r="L22" i="9" s="1"/>
  <c r="I21" i="9"/>
  <c r="J21" i="9" s="1"/>
  <c r="L21" i="9" s="1"/>
  <c r="I13" i="9"/>
  <c r="J13" i="9" s="1"/>
  <c r="L13" i="9" s="1"/>
  <c r="I8" i="9"/>
  <c r="J8" i="9" s="1"/>
  <c r="L8" i="9" s="1"/>
  <c r="I37" i="9"/>
  <c r="I35" i="9"/>
  <c r="I96" i="9"/>
  <c r="J96" i="9" s="1"/>
  <c r="L96" i="9" s="1"/>
  <c r="I95" i="9"/>
  <c r="J95" i="9" s="1"/>
  <c r="L95" i="9" s="1"/>
  <c r="I94" i="9"/>
  <c r="J94" i="9" s="1"/>
  <c r="L94" i="9" s="1"/>
  <c r="I85" i="9"/>
  <c r="J85" i="9" s="1"/>
  <c r="L85" i="9" s="1"/>
  <c r="I83" i="9"/>
  <c r="J83" i="9" s="1"/>
  <c r="L83" i="9" s="1"/>
  <c r="I81" i="9"/>
  <c r="J81" i="9" s="1"/>
  <c r="L81" i="9" s="1"/>
  <c r="I80" i="9"/>
  <c r="J80" i="9" s="1"/>
  <c r="L80" i="9" s="1"/>
  <c r="I74" i="9"/>
  <c r="J74" i="9" s="1"/>
  <c r="L74" i="9" s="1"/>
  <c r="I59" i="9"/>
  <c r="J59" i="9" s="1"/>
  <c r="L59" i="9" s="1"/>
  <c r="I58" i="9"/>
  <c r="J58" i="9" s="1"/>
  <c r="L58" i="9" s="1"/>
  <c r="I55" i="9"/>
  <c r="J55" i="9" s="1"/>
  <c r="K55" i="9" s="1"/>
  <c r="I50" i="9"/>
  <c r="J50" i="9" s="1"/>
  <c r="L50" i="9" s="1"/>
  <c r="I49" i="9"/>
  <c r="J49" i="9" s="1"/>
  <c r="L49" i="9" s="1"/>
  <c r="I48" i="9"/>
  <c r="J48" i="9" s="1"/>
  <c r="L48" i="9" s="1"/>
  <c r="I28" i="9"/>
  <c r="J28" i="9" s="1"/>
  <c r="L28" i="9" s="1"/>
  <c r="I27" i="9"/>
  <c r="J27" i="9" s="1"/>
  <c r="L27" i="9" s="1"/>
  <c r="I26" i="9"/>
  <c r="J26" i="9" s="1"/>
  <c r="L26" i="9" s="1"/>
  <c r="I23" i="9"/>
  <c r="J23" i="9" s="1"/>
  <c r="L23" i="9" s="1"/>
  <c r="I19" i="9"/>
  <c r="J19" i="9" s="1"/>
  <c r="L19" i="9" s="1"/>
  <c r="I18" i="9"/>
  <c r="J18" i="9" s="1"/>
  <c r="L18" i="9" s="1"/>
  <c r="I17" i="9"/>
  <c r="J17" i="9" s="1"/>
  <c r="L17" i="9" s="1"/>
  <c r="I14" i="9"/>
  <c r="I6" i="9"/>
  <c r="I5" i="9"/>
  <c r="I33" i="9"/>
  <c r="I89" i="9"/>
  <c r="I88" i="9"/>
  <c r="I87" i="9"/>
  <c r="I86" i="9"/>
  <c r="I76" i="9"/>
  <c r="I75" i="9"/>
  <c r="I69" i="9"/>
  <c r="I64" i="9"/>
  <c r="I63" i="9"/>
  <c r="I60" i="9"/>
  <c r="I43" i="9"/>
  <c r="I42" i="9"/>
  <c r="I41" i="9"/>
  <c r="I39" i="9"/>
  <c r="I38" i="9"/>
  <c r="I29" i="9"/>
  <c r="I3" i="9"/>
  <c r="J3" i="9" s="1"/>
  <c r="L3" i="9" s="1"/>
  <c r="I15" i="9"/>
  <c r="J15" i="9" s="1"/>
  <c r="L15" i="9" s="1"/>
  <c r="I32" i="9"/>
  <c r="J32" i="9" s="1"/>
  <c r="L32" i="9" s="1"/>
  <c r="I36" i="9"/>
  <c r="J36" i="9" s="1"/>
  <c r="L36" i="9" s="1"/>
  <c r="I40" i="9"/>
  <c r="J40" i="9" s="1"/>
  <c r="K40" i="9" s="1"/>
  <c r="I93" i="9"/>
  <c r="J93" i="9" s="1"/>
  <c r="L93" i="9" s="1"/>
  <c r="I82" i="9"/>
  <c r="J82" i="9" s="1"/>
  <c r="L82" i="9" s="1"/>
  <c r="I66" i="9"/>
  <c r="J66" i="9" s="1"/>
  <c r="L66" i="9" s="1"/>
  <c r="I57" i="9"/>
  <c r="J57" i="9" s="1"/>
  <c r="L57" i="9" s="1"/>
  <c r="I51" i="9"/>
  <c r="J51" i="9" s="1"/>
  <c r="L51" i="9" s="1"/>
  <c r="I47" i="9"/>
  <c r="J47" i="9" s="1"/>
  <c r="L47" i="9" s="1"/>
  <c r="I2" i="9"/>
  <c r="J2" i="9" s="1"/>
  <c r="L2" i="9" s="1"/>
  <c r="I44" i="9"/>
  <c r="J44" i="9" s="1"/>
  <c r="L44" i="9" s="1"/>
  <c r="I12" i="9"/>
  <c r="I7" i="9"/>
  <c r="I4" i="9"/>
  <c r="I9" i="9"/>
  <c r="F99" i="9"/>
  <c r="B11" i="11" s="1"/>
  <c r="K95" i="9" l="1"/>
  <c r="K85" i="9"/>
  <c r="K75" i="9"/>
  <c r="K60" i="9"/>
  <c r="K50" i="9"/>
  <c r="K35" i="9"/>
  <c r="K20" i="9"/>
  <c r="K10" i="9"/>
  <c r="L90" i="9"/>
  <c r="L70" i="9"/>
  <c r="L55" i="9"/>
  <c r="L45" i="9"/>
  <c r="L40" i="9"/>
  <c r="L30" i="9"/>
  <c r="L25" i="9"/>
  <c r="L5" i="9"/>
  <c r="K94" i="9"/>
  <c r="K89" i="9"/>
  <c r="K84" i="9"/>
  <c r="K79" i="9"/>
  <c r="K74" i="9"/>
  <c r="K69" i="9"/>
  <c r="K64" i="9"/>
  <c r="K59" i="9"/>
  <c r="K54" i="9"/>
  <c r="K49" i="9"/>
  <c r="K44" i="9"/>
  <c r="K39" i="9"/>
  <c r="K34" i="9"/>
  <c r="K29" i="9"/>
  <c r="K24" i="9"/>
  <c r="K19" i="9"/>
  <c r="K14" i="9"/>
  <c r="K9" i="9"/>
  <c r="K4" i="9"/>
  <c r="K65" i="9"/>
  <c r="K15" i="9"/>
  <c r="K93" i="9"/>
  <c r="K88" i="9"/>
  <c r="K83" i="9"/>
  <c r="K78" i="9"/>
  <c r="K73" i="9"/>
  <c r="K68" i="9"/>
  <c r="K63" i="9"/>
  <c r="K58" i="9"/>
  <c r="K53" i="9"/>
  <c r="K48" i="9"/>
  <c r="K43" i="9"/>
  <c r="K38" i="9"/>
  <c r="K33" i="9"/>
  <c r="K28" i="9"/>
  <c r="K23" i="9"/>
  <c r="K18" i="9"/>
  <c r="K13" i="9"/>
  <c r="K8" i="9"/>
  <c r="K3" i="9"/>
  <c r="K80" i="9"/>
  <c r="K97" i="9"/>
  <c r="K92" i="9"/>
  <c r="K87" i="9"/>
  <c r="K82" i="9"/>
  <c r="K77" i="9"/>
  <c r="K72" i="9"/>
  <c r="K67" i="9"/>
  <c r="K62" i="9"/>
  <c r="K57" i="9"/>
  <c r="K52" i="9"/>
  <c r="K47" i="9"/>
  <c r="K42" i="9"/>
  <c r="K37" i="9"/>
  <c r="K32" i="9"/>
  <c r="K27" i="9"/>
  <c r="K22" i="9"/>
  <c r="K17" i="9"/>
  <c r="K12" i="9"/>
  <c r="K7" i="9"/>
  <c r="K96" i="9"/>
  <c r="K91" i="9"/>
  <c r="K86" i="9"/>
  <c r="K81" i="9"/>
  <c r="K76" i="9"/>
  <c r="K71" i="9"/>
  <c r="K66" i="9"/>
  <c r="K61" i="9"/>
  <c r="K56" i="9"/>
  <c r="K51" i="9"/>
  <c r="K46" i="9"/>
  <c r="K41" i="9"/>
  <c r="K36" i="9"/>
  <c r="K31" i="9"/>
  <c r="K26" i="9"/>
  <c r="K21" i="9"/>
  <c r="K16" i="9"/>
  <c r="K11" i="9"/>
  <c r="K6" i="9"/>
  <c r="K2" i="9"/>
  <c r="L99" i="9" l="1"/>
  <c r="G83" i="7"/>
  <c r="G98" i="7" s="1"/>
  <c r="B9" i="11" s="1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L63" i="7" s="1"/>
  <c r="K64" i="7"/>
  <c r="K65" i="7"/>
  <c r="K66" i="7"/>
  <c r="K67" i="7"/>
  <c r="L67" i="7" s="1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2" i="7"/>
  <c r="N79" i="7" l="1"/>
  <c r="L79" i="7"/>
  <c r="N69" i="7"/>
  <c r="L69" i="7"/>
  <c r="L59" i="7"/>
  <c r="N59" i="7"/>
  <c r="N82" i="7"/>
  <c r="L82" i="7"/>
  <c r="N77" i="7"/>
  <c r="L77" i="7"/>
  <c r="N62" i="7"/>
  <c r="L62" i="7"/>
  <c r="L57" i="7"/>
  <c r="N57" i="7"/>
  <c r="L52" i="7"/>
  <c r="N52" i="7"/>
  <c r="L47" i="7"/>
  <c r="N47" i="7"/>
  <c r="N42" i="7"/>
  <c r="L42" i="7"/>
  <c r="N37" i="7"/>
  <c r="L37" i="7"/>
  <c r="N32" i="7"/>
  <c r="L32" i="7"/>
  <c r="N27" i="7"/>
  <c r="L27" i="7"/>
  <c r="N22" i="7"/>
  <c r="L22" i="7"/>
  <c r="N17" i="7"/>
  <c r="L17" i="7"/>
  <c r="L12" i="7"/>
  <c r="N12" i="7"/>
  <c r="L7" i="7"/>
  <c r="N7" i="7"/>
  <c r="N80" i="7"/>
  <c r="L80" i="7"/>
  <c r="N75" i="7"/>
  <c r="L75" i="7"/>
  <c r="N70" i="7"/>
  <c r="L70" i="7"/>
  <c r="N65" i="7"/>
  <c r="L65" i="7"/>
  <c r="N60" i="7"/>
  <c r="L60" i="7"/>
  <c r="N55" i="7"/>
  <c r="L55" i="7"/>
  <c r="N50" i="7"/>
  <c r="L50" i="7"/>
  <c r="L45" i="7"/>
  <c r="N45" i="7"/>
  <c r="N40" i="7"/>
  <c r="L40" i="7"/>
  <c r="N35" i="7"/>
  <c r="L35" i="7"/>
  <c r="N30" i="7"/>
  <c r="L30" i="7"/>
  <c r="N25" i="7"/>
  <c r="L25" i="7"/>
  <c r="N20" i="7"/>
  <c r="L20" i="7"/>
  <c r="L15" i="7"/>
  <c r="N15" i="7"/>
  <c r="L10" i="7"/>
  <c r="N10" i="7"/>
  <c r="N5" i="7"/>
  <c r="L5" i="7"/>
  <c r="N74" i="7"/>
  <c r="L74" i="7"/>
  <c r="N64" i="7"/>
  <c r="L64" i="7"/>
  <c r="L54" i="7"/>
  <c r="N54" i="7"/>
  <c r="N49" i="7"/>
  <c r="L49" i="7"/>
  <c r="N44" i="7"/>
  <c r="L44" i="7"/>
  <c r="N39" i="7"/>
  <c r="L39" i="7"/>
  <c r="N34" i="7"/>
  <c r="L34" i="7"/>
  <c r="L29" i="7"/>
  <c r="N29" i="7"/>
  <c r="N24" i="7"/>
  <c r="L24" i="7"/>
  <c r="N19" i="7"/>
  <c r="L19" i="7"/>
  <c r="L14" i="7"/>
  <c r="N14" i="7"/>
  <c r="N9" i="7"/>
  <c r="L9" i="7"/>
  <c r="N4" i="7"/>
  <c r="L4" i="7"/>
  <c r="L2" i="7"/>
  <c r="N2" i="7"/>
  <c r="N78" i="7"/>
  <c r="L78" i="7"/>
  <c r="N73" i="7"/>
  <c r="L73" i="7"/>
  <c r="N68" i="7"/>
  <c r="L68" i="7"/>
  <c r="L58" i="7"/>
  <c r="N58" i="7"/>
  <c r="N53" i="7"/>
  <c r="L53" i="7"/>
  <c r="L48" i="7"/>
  <c r="N48" i="7"/>
  <c r="N43" i="7"/>
  <c r="L43" i="7"/>
  <c r="N38" i="7"/>
  <c r="L38" i="7"/>
  <c r="N33" i="7"/>
  <c r="L33" i="7"/>
  <c r="N28" i="7"/>
  <c r="L28" i="7"/>
  <c r="N23" i="7"/>
  <c r="L23" i="7"/>
  <c r="N18" i="7"/>
  <c r="L18" i="7"/>
  <c r="L13" i="7"/>
  <c r="N13" i="7"/>
  <c r="N8" i="7"/>
  <c r="L8" i="7"/>
  <c r="N3" i="7"/>
  <c r="L3" i="7"/>
  <c r="L72" i="7"/>
  <c r="N72" i="7"/>
  <c r="N81" i="7"/>
  <c r="L81" i="7"/>
  <c r="N76" i="7"/>
  <c r="L76" i="7"/>
  <c r="N71" i="7"/>
  <c r="L71" i="7"/>
  <c r="N66" i="7"/>
  <c r="L66" i="7"/>
  <c r="N61" i="7"/>
  <c r="L61" i="7"/>
  <c r="N56" i="7"/>
  <c r="L56" i="7"/>
  <c r="N51" i="7"/>
  <c r="L51" i="7"/>
  <c r="N46" i="7"/>
  <c r="L46" i="7"/>
  <c r="N41" i="7"/>
  <c r="L41" i="7"/>
  <c r="N36" i="7"/>
  <c r="L36" i="7"/>
  <c r="N31" i="7"/>
  <c r="L31" i="7"/>
  <c r="N26" i="7"/>
  <c r="L26" i="7"/>
  <c r="N21" i="7"/>
  <c r="L21" i="7"/>
  <c r="N16" i="7"/>
  <c r="L16" i="7"/>
  <c r="N11" i="7"/>
  <c r="L11" i="7"/>
  <c r="N6" i="7"/>
  <c r="L6" i="7"/>
  <c r="N67" i="7"/>
  <c r="I11" i="11"/>
  <c r="H11" i="11"/>
  <c r="N63" i="7"/>
  <c r="N83" i="7" l="1"/>
  <c r="N98" i="7"/>
  <c r="I65" i="8"/>
  <c r="D4" i="11"/>
  <c r="D6" i="11"/>
  <c r="D8" i="11"/>
  <c r="B3" i="11"/>
  <c r="C3" i="11"/>
  <c r="D10" i="11"/>
  <c r="D7" i="11"/>
  <c r="D5" i="11"/>
  <c r="L81" i="8"/>
  <c r="F78" i="8"/>
  <c r="B5" i="11" s="1"/>
  <c r="I67" i="8"/>
  <c r="J67" i="8"/>
  <c r="L67" i="8" s="1"/>
  <c r="J71" i="8"/>
  <c r="L71" i="8" s="1"/>
  <c r="I70" i="8"/>
  <c r="J70" i="8" s="1"/>
  <c r="L70" i="8" s="1"/>
  <c r="I17" i="8"/>
  <c r="J17" i="8" s="1"/>
  <c r="L17" i="8" s="1"/>
  <c r="I27" i="8"/>
  <c r="J27" i="8" s="1"/>
  <c r="L27" i="8" s="1"/>
  <c r="I76" i="8"/>
  <c r="J76" i="8" s="1"/>
  <c r="L76" i="8" s="1"/>
  <c r="I12" i="8"/>
  <c r="J12" i="8" s="1"/>
  <c r="L12" i="8" s="1"/>
  <c r="I11" i="8"/>
  <c r="J11" i="8" s="1"/>
  <c r="L11" i="8" s="1"/>
  <c r="I48" i="8"/>
  <c r="J48" i="8" s="1"/>
  <c r="L48" i="8" s="1"/>
  <c r="I47" i="8"/>
  <c r="J47" i="8" s="1"/>
  <c r="L47" i="8" s="1"/>
  <c r="I6" i="8"/>
  <c r="J6" i="8" s="1"/>
  <c r="L6" i="8" s="1"/>
  <c r="I9" i="8"/>
  <c r="J9" i="8" s="1"/>
  <c r="L9" i="8" s="1"/>
  <c r="I32" i="8"/>
  <c r="J32" i="8" s="1"/>
  <c r="L32" i="8" s="1"/>
  <c r="I16" i="8"/>
  <c r="J16" i="8" s="1"/>
  <c r="L16" i="8" s="1"/>
  <c r="I15" i="8"/>
  <c r="J15" i="8" s="1"/>
  <c r="L15" i="8" s="1"/>
  <c r="I21" i="8"/>
  <c r="J21" i="8" s="1"/>
  <c r="L21" i="8" s="1"/>
  <c r="I57" i="8"/>
  <c r="J57" i="8" s="1"/>
  <c r="L57" i="8" s="1"/>
  <c r="I18" i="8"/>
  <c r="J18" i="8" s="1"/>
  <c r="L18" i="8" s="1"/>
  <c r="I43" i="8"/>
  <c r="J43" i="8" s="1"/>
  <c r="L43" i="8" s="1"/>
  <c r="I8" i="8"/>
  <c r="J8" i="8" s="1"/>
  <c r="L8" i="8" s="1"/>
  <c r="I42" i="8"/>
  <c r="J42" i="8" s="1"/>
  <c r="L42" i="8" s="1"/>
  <c r="I41" i="8"/>
  <c r="J41" i="8" s="1"/>
  <c r="L41" i="8" s="1"/>
  <c r="I24" i="8"/>
  <c r="J24" i="8" s="1"/>
  <c r="L24" i="8" s="1"/>
  <c r="I29" i="8"/>
  <c r="J29" i="8" s="1"/>
  <c r="L29" i="8" s="1"/>
  <c r="I40" i="8"/>
  <c r="J40" i="8" s="1"/>
  <c r="L40" i="8" s="1"/>
  <c r="I39" i="8"/>
  <c r="J39" i="8" s="1"/>
  <c r="L39" i="8" s="1"/>
  <c r="I38" i="8"/>
  <c r="J38" i="8" s="1"/>
  <c r="L38" i="8" s="1"/>
  <c r="I37" i="8"/>
  <c r="J37" i="8" s="1"/>
  <c r="L37" i="8" s="1"/>
  <c r="I31" i="8"/>
  <c r="J31" i="8" s="1"/>
  <c r="L31" i="8" s="1"/>
  <c r="I28" i="8"/>
  <c r="J28" i="8" s="1"/>
  <c r="L28" i="8" s="1"/>
  <c r="I30" i="8"/>
  <c r="J30" i="8" s="1"/>
  <c r="L30" i="8" s="1"/>
  <c r="I34" i="8"/>
  <c r="J34" i="8" s="1"/>
  <c r="L34" i="8" s="1"/>
  <c r="I33" i="8"/>
  <c r="J33" i="8" s="1"/>
  <c r="L33" i="8" s="1"/>
  <c r="I13" i="8"/>
  <c r="J13" i="8" s="1"/>
  <c r="L13" i="8" s="1"/>
  <c r="I23" i="8"/>
  <c r="J23" i="8" s="1"/>
  <c r="L23" i="8" s="1"/>
  <c r="I26" i="8"/>
  <c r="J26" i="8" s="1"/>
  <c r="L26" i="8" s="1"/>
  <c r="I22" i="8"/>
  <c r="J22" i="8" s="1"/>
  <c r="L22" i="8" s="1"/>
  <c r="I19" i="8"/>
  <c r="J19" i="8" s="1"/>
  <c r="L19" i="8" s="1"/>
  <c r="I10" i="8"/>
  <c r="J10" i="8" s="1"/>
  <c r="L10" i="8" s="1"/>
  <c r="I45" i="8"/>
  <c r="J45" i="8" s="1"/>
  <c r="L45" i="8" s="1"/>
  <c r="I68" i="8"/>
  <c r="J68" i="8" s="1"/>
  <c r="L68" i="8" s="1"/>
  <c r="I44" i="8"/>
  <c r="J44" i="8" s="1"/>
  <c r="L44" i="8" s="1"/>
  <c r="I61" i="8"/>
  <c r="J61" i="8" s="1"/>
  <c r="L61" i="8" s="1"/>
  <c r="I35" i="8"/>
  <c r="J35" i="8" s="1"/>
  <c r="L35" i="8" s="1"/>
  <c r="I66" i="8"/>
  <c r="J66" i="8" s="1"/>
  <c r="L66" i="8" s="1"/>
  <c r="I60" i="8"/>
  <c r="J60" i="8" s="1"/>
  <c r="L60" i="8" s="1"/>
  <c r="I58" i="8"/>
  <c r="J58" i="8" s="1"/>
  <c r="L58" i="8" s="1"/>
  <c r="I51" i="8"/>
  <c r="J51" i="8" s="1"/>
  <c r="L51" i="8" s="1"/>
  <c r="I72" i="8"/>
  <c r="J72" i="8" s="1"/>
  <c r="L72" i="8" s="1"/>
  <c r="I59" i="8"/>
  <c r="J59" i="8" s="1"/>
  <c r="L59" i="8" s="1"/>
  <c r="I52" i="8"/>
  <c r="J52" i="8" s="1"/>
  <c r="L52" i="8" s="1"/>
  <c r="I36" i="8"/>
  <c r="J36" i="8" s="1"/>
  <c r="L36" i="8" s="1"/>
  <c r="I62" i="8"/>
  <c r="J62" i="8" s="1"/>
  <c r="L62" i="8" s="1"/>
  <c r="I71" i="8"/>
  <c r="I14" i="8"/>
  <c r="J14" i="8" s="1"/>
  <c r="L14" i="8" s="1"/>
  <c r="I55" i="8"/>
  <c r="J55" i="8" s="1"/>
  <c r="L55" i="8" s="1"/>
  <c r="I64" i="8"/>
  <c r="J64" i="8" s="1"/>
  <c r="L64" i="8" s="1"/>
  <c r="I74" i="8"/>
  <c r="J74" i="8" s="1"/>
  <c r="L74" i="8" s="1"/>
  <c r="I56" i="8"/>
  <c r="J56" i="8" s="1"/>
  <c r="L56" i="8" s="1"/>
  <c r="I46" i="8"/>
  <c r="J46" i="8" s="1"/>
  <c r="L46" i="8" s="1"/>
  <c r="I54" i="8"/>
  <c r="J54" i="8" s="1"/>
  <c r="L54" i="8" s="1"/>
  <c r="I75" i="8"/>
  <c r="J75" i="8" s="1"/>
  <c r="L75" i="8" s="1"/>
  <c r="I53" i="8"/>
  <c r="J53" i="8" s="1"/>
  <c r="L53" i="8" s="1"/>
  <c r="I49" i="8"/>
  <c r="J49" i="8" s="1"/>
  <c r="L49" i="8" s="1"/>
  <c r="I25" i="8"/>
  <c r="J25" i="8" s="1"/>
  <c r="L25" i="8" s="1"/>
  <c r="I73" i="8"/>
  <c r="J73" i="8" s="1"/>
  <c r="L73" i="8" s="1"/>
  <c r="I63" i="8"/>
  <c r="J63" i="8" s="1"/>
  <c r="L63" i="8" s="1"/>
  <c r="I7" i="8"/>
  <c r="J7" i="8" s="1"/>
  <c r="L7" i="8" s="1"/>
  <c r="I50" i="8"/>
  <c r="J50" i="8" s="1"/>
  <c r="L50" i="8" s="1"/>
  <c r="I69" i="8"/>
  <c r="J69" i="8" s="1"/>
  <c r="L69" i="8" s="1"/>
  <c r="I20" i="8"/>
  <c r="J20" i="8" s="1"/>
  <c r="L20" i="8" s="1"/>
  <c r="J4" i="8"/>
  <c r="J5" i="8"/>
  <c r="L5" i="8" s="1"/>
  <c r="J1" i="8"/>
  <c r="L1" i="8"/>
  <c r="K1" i="8"/>
  <c r="I1" i="8"/>
  <c r="H1" i="8"/>
  <c r="I9" i="11" l="1"/>
  <c r="H9" i="11"/>
  <c r="D3" i="11"/>
  <c r="D13" i="11" s="1"/>
  <c r="C13" i="11"/>
  <c r="I8" i="11"/>
  <c r="L4" i="8"/>
  <c r="J65" i="8"/>
  <c r="L65" i="8" s="1"/>
  <c r="J78" i="8" l="1"/>
  <c r="L78" i="8"/>
  <c r="L85" i="8" l="1"/>
  <c r="L83" i="8"/>
  <c r="H5" i="11" s="1"/>
  <c r="L84" i="8" l="1"/>
  <c r="I5" i="11" l="1"/>
  <c r="I183" i="5"/>
  <c r="J183" i="5" s="1"/>
  <c r="M183" i="5" s="1"/>
  <c r="I184" i="5"/>
  <c r="J184" i="5" s="1"/>
  <c r="M184" i="5" s="1"/>
  <c r="I185" i="5"/>
  <c r="J185" i="5" s="1"/>
  <c r="M185" i="5" s="1"/>
  <c r="I217" i="5"/>
  <c r="J217" i="5" s="1"/>
  <c r="M217" i="5" s="1"/>
  <c r="I215" i="5"/>
  <c r="J215" i="5" s="1"/>
  <c r="M215" i="5" s="1"/>
  <c r="I181" i="5"/>
  <c r="J181" i="5" s="1"/>
  <c r="M181" i="5" s="1"/>
  <c r="I219" i="5"/>
  <c r="J219" i="5" s="1"/>
  <c r="M219" i="5" s="1"/>
  <c r="I218" i="5"/>
  <c r="J218" i="5" s="1"/>
  <c r="M218" i="5" s="1"/>
  <c r="I86" i="5"/>
  <c r="J86" i="5" s="1"/>
  <c r="M86" i="5" s="1"/>
  <c r="I5" i="5"/>
  <c r="J5" i="5" s="1"/>
  <c r="M5" i="5" s="1"/>
  <c r="I3" i="5"/>
  <c r="J3" i="5" s="1"/>
  <c r="M3" i="5" s="1"/>
  <c r="I210" i="5"/>
  <c r="J210" i="5" s="1"/>
  <c r="M210" i="5" s="1"/>
  <c r="I179" i="5"/>
  <c r="J179" i="5" s="1"/>
  <c r="M179" i="5" s="1"/>
  <c r="I171" i="5"/>
  <c r="J171" i="5" s="1"/>
  <c r="M171" i="5" s="1"/>
  <c r="I170" i="5"/>
  <c r="J170" i="5" s="1"/>
  <c r="M170" i="5" s="1"/>
  <c r="I169" i="5"/>
  <c r="J169" i="5" s="1"/>
  <c r="M169" i="5" s="1"/>
  <c r="I152" i="5"/>
  <c r="J152" i="5" s="1"/>
  <c r="M152" i="5" s="1"/>
  <c r="I130" i="5"/>
  <c r="J130" i="5" s="1"/>
  <c r="M130" i="5" s="1"/>
  <c r="I128" i="5"/>
  <c r="J128" i="5" s="1"/>
  <c r="M128" i="5" s="1"/>
  <c r="I110" i="5"/>
  <c r="J110" i="5" s="1"/>
  <c r="M110" i="5" s="1"/>
  <c r="I109" i="5"/>
  <c r="J109" i="5" s="1"/>
  <c r="M109" i="5" s="1"/>
  <c r="I98" i="5"/>
  <c r="J98" i="5" s="1"/>
  <c r="M98" i="5" s="1"/>
  <c r="I80" i="5"/>
  <c r="J80" i="5" s="1"/>
  <c r="M80" i="5" s="1"/>
  <c r="I78" i="5"/>
  <c r="J78" i="5" s="1"/>
  <c r="M78" i="5" s="1"/>
  <c r="I45" i="5"/>
  <c r="J45" i="5" s="1"/>
  <c r="M45" i="5" s="1"/>
  <c r="I24" i="5"/>
  <c r="J24" i="5" s="1"/>
  <c r="M24" i="5" s="1"/>
  <c r="I21" i="5"/>
  <c r="J21" i="5" s="1"/>
  <c r="M21" i="5" s="1"/>
  <c r="I17" i="5"/>
  <c r="J17" i="5" s="1"/>
  <c r="M17" i="5" s="1"/>
  <c r="I16" i="5"/>
  <c r="J16" i="5" s="1"/>
  <c r="M16" i="5" s="1"/>
  <c r="I13" i="5"/>
  <c r="J13" i="5" s="1"/>
  <c r="M13" i="5" s="1"/>
  <c r="I151" i="5"/>
  <c r="J151" i="5" s="1"/>
  <c r="M151" i="5" s="1"/>
  <c r="I77" i="5"/>
  <c r="J77" i="5" s="1"/>
  <c r="M77" i="5" s="1"/>
  <c r="I30" i="5"/>
  <c r="J30" i="5" s="1"/>
  <c r="M30" i="5" s="1"/>
  <c r="I208" i="5"/>
  <c r="J208" i="5" s="1"/>
  <c r="M208" i="5" s="1"/>
  <c r="I97" i="5"/>
  <c r="J97" i="5" s="1"/>
  <c r="M97" i="5" s="1"/>
  <c r="I44" i="5"/>
  <c r="J44" i="5" s="1"/>
  <c r="M44" i="5" s="1"/>
  <c r="I8" i="5"/>
  <c r="J8" i="5" s="1"/>
  <c r="M8" i="5" s="1"/>
  <c r="I204" i="5"/>
  <c r="J206" i="5" s="1"/>
  <c r="M206" i="5" s="1"/>
  <c r="I202" i="5"/>
  <c r="J202" i="5" s="1"/>
  <c r="M202" i="5" s="1"/>
  <c r="I200" i="5"/>
  <c r="J200" i="5" s="1"/>
  <c r="M200" i="5" s="1"/>
  <c r="I199" i="5"/>
  <c r="J199" i="5" s="1"/>
  <c r="M199" i="5" s="1"/>
  <c r="I198" i="5"/>
  <c r="J198" i="5" s="1"/>
  <c r="M198" i="5" s="1"/>
  <c r="I197" i="5"/>
  <c r="J197" i="5" s="1"/>
  <c r="M197" i="5" s="1"/>
  <c r="I195" i="5"/>
  <c r="J195" i="5" s="1"/>
  <c r="M195" i="5" s="1"/>
  <c r="I193" i="5"/>
  <c r="J193" i="5" s="1"/>
  <c r="M193" i="5" s="1"/>
  <c r="I174" i="5"/>
  <c r="J174" i="5" s="1"/>
  <c r="M174" i="5" s="1"/>
  <c r="I172" i="5"/>
  <c r="J172" i="5" s="1"/>
  <c r="M172" i="5" s="1"/>
  <c r="I123" i="5"/>
  <c r="J123" i="5" s="1"/>
  <c r="M123" i="5" s="1"/>
  <c r="J89" i="5"/>
  <c r="M89" i="5" s="1"/>
  <c r="I76" i="5"/>
  <c r="J76" i="5" s="1"/>
  <c r="M76" i="5" s="1"/>
  <c r="I70" i="5"/>
  <c r="J70" i="5" s="1"/>
  <c r="M70" i="5" s="1"/>
  <c r="I63" i="5"/>
  <c r="J63" i="5" s="1"/>
  <c r="M63" i="5" s="1"/>
  <c r="I60" i="5"/>
  <c r="J60" i="5" s="1"/>
  <c r="M60" i="5" s="1"/>
  <c r="I178" i="5"/>
  <c r="J178" i="5" s="1"/>
  <c r="M178" i="5" s="1"/>
  <c r="I177" i="5"/>
  <c r="J177" i="5" s="1"/>
  <c r="M177" i="5" s="1"/>
  <c r="I176" i="5"/>
  <c r="J176" i="5" s="1"/>
  <c r="M176" i="5" s="1"/>
  <c r="I175" i="5"/>
  <c r="J175" i="5" s="1"/>
  <c r="M175" i="5" s="1"/>
  <c r="I165" i="5"/>
  <c r="J165" i="5" s="1"/>
  <c r="M165" i="5" s="1"/>
  <c r="I164" i="5"/>
  <c r="J164" i="5" s="1"/>
  <c r="M164" i="5" s="1"/>
  <c r="I163" i="5"/>
  <c r="J163" i="5" s="1"/>
  <c r="M163" i="5" s="1"/>
  <c r="I160" i="5"/>
  <c r="J160" i="5" s="1"/>
  <c r="M160" i="5" s="1"/>
  <c r="I159" i="5"/>
  <c r="J159" i="5" s="1"/>
  <c r="M159" i="5" s="1"/>
  <c r="I158" i="5"/>
  <c r="J158" i="5" s="1"/>
  <c r="M158" i="5" s="1"/>
  <c r="I148" i="5"/>
  <c r="J148" i="5" s="1"/>
  <c r="M148" i="5" s="1"/>
  <c r="I147" i="5"/>
  <c r="J147" i="5" s="1"/>
  <c r="M147" i="5" s="1"/>
  <c r="I145" i="5"/>
  <c r="J145" i="5" s="1"/>
  <c r="M145" i="5" s="1"/>
  <c r="I143" i="5"/>
  <c r="J143" i="5" s="1"/>
  <c r="M143" i="5" s="1"/>
  <c r="I142" i="5"/>
  <c r="J142" i="5" s="1"/>
  <c r="M142" i="5" s="1"/>
  <c r="I141" i="5"/>
  <c r="J141" i="5" s="1"/>
  <c r="M141" i="5" s="1"/>
  <c r="I137" i="5"/>
  <c r="J137" i="5" s="1"/>
  <c r="M137" i="5" s="1"/>
  <c r="I133" i="5"/>
  <c r="J133" i="5" s="1"/>
  <c r="M133" i="5" s="1"/>
  <c r="I132" i="5"/>
  <c r="J132" i="5" s="1"/>
  <c r="M132" i="5" s="1"/>
  <c r="I131" i="5"/>
  <c r="J131" i="5" s="1"/>
  <c r="M131" i="5" s="1"/>
  <c r="I125" i="5"/>
  <c r="J125" i="5" s="1"/>
  <c r="M125" i="5" s="1"/>
  <c r="I122" i="5"/>
  <c r="J122" i="5" s="1"/>
  <c r="M122" i="5" s="1"/>
  <c r="I119" i="5"/>
  <c r="J119" i="5" s="1"/>
  <c r="M119" i="5" s="1"/>
  <c r="I107" i="5"/>
  <c r="J107" i="5" s="1"/>
  <c r="M107" i="5" s="1"/>
  <c r="I106" i="5"/>
  <c r="J106" i="5" s="1"/>
  <c r="M106" i="5" s="1"/>
  <c r="I105" i="5"/>
  <c r="J105" i="5" s="1"/>
  <c r="M105" i="5" s="1"/>
  <c r="I103" i="5"/>
  <c r="J103" i="5" s="1"/>
  <c r="M103" i="5" s="1"/>
  <c r="I102" i="5"/>
  <c r="J102" i="5" s="1"/>
  <c r="M102" i="5" s="1"/>
  <c r="I93" i="5"/>
  <c r="J93" i="5" s="1"/>
  <c r="M93" i="5" s="1"/>
  <c r="I92" i="5"/>
  <c r="J92" i="5" s="1"/>
  <c r="M92" i="5" s="1"/>
  <c r="I91" i="5"/>
  <c r="J91" i="5" s="1"/>
  <c r="M91" i="5" s="1"/>
  <c r="I90" i="5"/>
  <c r="J90" i="5" s="1"/>
  <c r="M90" i="5" s="1"/>
  <c r="I85" i="5"/>
  <c r="J85" i="5" s="1"/>
  <c r="M85" i="5" s="1"/>
  <c r="I84" i="5"/>
  <c r="J84" i="5" s="1"/>
  <c r="M84" i="5" s="1"/>
  <c r="I83" i="5"/>
  <c r="J83" i="5" s="1"/>
  <c r="M83" i="5" s="1"/>
  <c r="I82" i="5"/>
  <c r="J82" i="5" s="1"/>
  <c r="M82" i="5" s="1"/>
  <c r="I54" i="5"/>
  <c r="J54" i="5" s="1"/>
  <c r="M54" i="5" s="1"/>
  <c r="I46" i="5"/>
  <c r="J46" i="5" s="1"/>
  <c r="M46" i="5" s="1"/>
  <c r="I41" i="5"/>
  <c r="J41" i="5" s="1"/>
  <c r="M41" i="5" s="1"/>
  <c r="I40" i="5"/>
  <c r="J40" i="5" s="1"/>
  <c r="M40" i="5" s="1"/>
  <c r="I35" i="5"/>
  <c r="J35" i="5" s="1"/>
  <c r="M35" i="5" s="1"/>
  <c r="I34" i="5"/>
  <c r="J34" i="5" s="1"/>
  <c r="M34" i="5" s="1"/>
  <c r="I71" i="5"/>
  <c r="J71" i="5" s="1"/>
  <c r="M71" i="5" s="1"/>
  <c r="J31" i="5"/>
  <c r="M31" i="5" s="1"/>
  <c r="I25" i="5"/>
  <c r="J25" i="5" s="1"/>
  <c r="M25" i="5" s="1"/>
  <c r="I22" i="5"/>
  <c r="J22" i="5" s="1"/>
  <c r="M22" i="5" s="1"/>
  <c r="I14" i="5"/>
  <c r="J14" i="5" s="1"/>
  <c r="M14" i="5" s="1"/>
  <c r="I9" i="5"/>
  <c r="J9" i="5" s="1"/>
  <c r="M9" i="5" s="1"/>
  <c r="I49" i="5"/>
  <c r="J49" i="5" s="1"/>
  <c r="M49" i="5" s="1"/>
  <c r="I211" i="5"/>
  <c r="J211" i="5" s="1"/>
  <c r="M211" i="5" s="1"/>
  <c r="I189" i="5"/>
  <c r="J189" i="5" s="1"/>
  <c r="M189" i="5" s="1"/>
  <c r="I188" i="5"/>
  <c r="J188" i="5" s="1"/>
  <c r="M188" i="5" s="1"/>
  <c r="I180" i="5"/>
  <c r="J180" i="5" s="1"/>
  <c r="M180" i="5" s="1"/>
  <c r="I153" i="5"/>
  <c r="J153" i="5" s="1"/>
  <c r="M153" i="5" s="1"/>
  <c r="I135" i="5"/>
  <c r="J135" i="5" s="1"/>
  <c r="M135" i="5" s="1"/>
  <c r="I116" i="5"/>
  <c r="J116" i="5" s="1"/>
  <c r="M116" i="5" s="1"/>
  <c r="I114" i="5"/>
  <c r="J114" i="5" s="1"/>
  <c r="M114" i="5" s="1"/>
  <c r="J69" i="5"/>
  <c r="M69" i="5" s="1"/>
  <c r="I58" i="5"/>
  <c r="J58" i="5" s="1"/>
  <c r="M58" i="5" s="1"/>
  <c r="I50" i="5"/>
  <c r="J50" i="5" s="1"/>
  <c r="M50" i="5" s="1"/>
  <c r="I37" i="5"/>
  <c r="J37" i="5" s="1"/>
  <c r="M37" i="5" s="1"/>
  <c r="J32" i="5"/>
  <c r="M32" i="5" s="1"/>
  <c r="I29" i="5"/>
  <c r="J29" i="5" s="1"/>
  <c r="M29" i="5" s="1"/>
  <c r="I96" i="5"/>
  <c r="J96" i="5" s="1"/>
  <c r="M96" i="5" s="1"/>
  <c r="I67" i="5"/>
  <c r="J67" i="5" s="1"/>
  <c r="M67" i="5" s="1"/>
  <c r="I53" i="5"/>
  <c r="J53" i="5" s="1"/>
  <c r="M53" i="5" s="1"/>
  <c r="I12" i="5"/>
  <c r="J12" i="5" s="1"/>
  <c r="M12" i="5" s="1"/>
  <c r="I11" i="5"/>
  <c r="J11" i="5" s="1"/>
  <c r="M11" i="5" s="1"/>
  <c r="I72" i="5"/>
  <c r="J72" i="5" s="1"/>
  <c r="M72" i="5" s="1"/>
  <c r="I64" i="5"/>
  <c r="J64" i="5" s="1"/>
  <c r="M64" i="5" s="1"/>
  <c r="I51" i="5"/>
  <c r="J51" i="5" s="1"/>
  <c r="M51" i="5" s="1"/>
  <c r="I4" i="5"/>
  <c r="J4" i="5" s="1"/>
  <c r="M4" i="5" s="1"/>
  <c r="I2" i="5"/>
  <c r="J2" i="5" s="1"/>
  <c r="M2" i="5" s="1"/>
  <c r="I26" i="5"/>
  <c r="J26" i="5" s="1"/>
  <c r="M26" i="5" s="1"/>
  <c r="I23" i="5"/>
  <c r="J23" i="5" s="1"/>
  <c r="M23" i="5" s="1"/>
  <c r="I19" i="5"/>
  <c r="J19" i="5" s="1"/>
  <c r="M19" i="5" s="1"/>
  <c r="I15" i="5"/>
  <c r="J15" i="5" s="1"/>
  <c r="M15" i="5" s="1"/>
  <c r="I10" i="5"/>
  <c r="J10" i="5" s="1"/>
  <c r="M10" i="5" s="1"/>
  <c r="I187" i="5"/>
  <c r="J187" i="5" s="1"/>
  <c r="M187" i="5" s="1"/>
  <c r="I56" i="5"/>
  <c r="J56" i="5" s="1"/>
  <c r="M56" i="5" s="1"/>
  <c r="I205" i="5"/>
  <c r="J205" i="5" s="1"/>
  <c r="M205" i="5" s="1"/>
  <c r="I201" i="5"/>
  <c r="J201" i="5" s="1"/>
  <c r="M201" i="5" s="1"/>
  <c r="I186" i="5"/>
  <c r="J186" i="5" s="1"/>
  <c r="M186" i="5" s="1"/>
  <c r="I173" i="5"/>
  <c r="J173" i="5" s="1"/>
  <c r="M173" i="5" s="1"/>
  <c r="I166" i="5"/>
  <c r="J166" i="5" s="1"/>
  <c r="M166" i="5" s="1"/>
  <c r="I149" i="5"/>
  <c r="J149" i="5" s="1"/>
  <c r="M149" i="5" s="1"/>
  <c r="I144" i="5"/>
  <c r="J144" i="5" s="1"/>
  <c r="M144" i="5" s="1"/>
  <c r="I136" i="5"/>
  <c r="J136" i="5" s="1"/>
  <c r="M136" i="5" s="1"/>
  <c r="I134" i="5"/>
  <c r="J134" i="5" s="1"/>
  <c r="M134" i="5" s="1"/>
  <c r="I124" i="5"/>
  <c r="J124" i="5" s="1"/>
  <c r="M124" i="5" s="1"/>
  <c r="I113" i="5"/>
  <c r="J113" i="5" s="1"/>
  <c r="M113" i="5" s="1"/>
  <c r="I112" i="5"/>
  <c r="J112" i="5" s="1"/>
  <c r="M112" i="5" s="1"/>
  <c r="I108" i="5"/>
  <c r="J108" i="5" s="1"/>
  <c r="M108" i="5" s="1"/>
  <c r="I104" i="5"/>
  <c r="J104" i="5" s="1"/>
  <c r="M104" i="5" s="1"/>
  <c r="I55" i="5"/>
  <c r="J55" i="5" s="1"/>
  <c r="M55" i="5" s="1"/>
  <c r="I48" i="5"/>
  <c r="J48" i="5" s="1"/>
  <c r="M48" i="5" s="1"/>
  <c r="I47" i="5"/>
  <c r="J47" i="5" s="1"/>
  <c r="M47" i="5" s="1"/>
  <c r="I194" i="5"/>
  <c r="J194" i="5" s="1"/>
  <c r="M194" i="5" s="1"/>
  <c r="I66" i="5"/>
  <c r="J66" i="5" s="1"/>
  <c r="M66" i="5" s="1"/>
  <c r="I18" i="5"/>
  <c r="J18" i="5" s="1"/>
  <c r="M18" i="5" s="1"/>
  <c r="I209" i="5"/>
  <c r="J209" i="5" s="1"/>
  <c r="M209" i="5" s="1"/>
  <c r="J203" i="5"/>
  <c r="M203" i="5" s="1"/>
  <c r="J196" i="5"/>
  <c r="M196" i="5" s="1"/>
  <c r="I162" i="5"/>
  <c r="J162" i="5" s="1"/>
  <c r="M162" i="5" s="1"/>
  <c r="I150" i="5"/>
  <c r="J150" i="5" s="1"/>
  <c r="M150" i="5" s="1"/>
  <c r="I146" i="5"/>
  <c r="J146" i="5" s="1"/>
  <c r="M146" i="5" s="1"/>
  <c r="I129" i="5"/>
  <c r="J129" i="5" s="1"/>
  <c r="M129" i="5" s="1"/>
  <c r="I127" i="5"/>
  <c r="J127" i="5" s="1"/>
  <c r="M127" i="5" s="1"/>
  <c r="I126" i="5"/>
  <c r="J126" i="5" s="1"/>
  <c r="M126" i="5" s="1"/>
  <c r="I120" i="5"/>
  <c r="J120" i="5" s="1"/>
  <c r="M120" i="5" s="1"/>
  <c r="I111" i="5"/>
  <c r="J111" i="5" s="1"/>
  <c r="M111" i="5" s="1"/>
  <c r="I95" i="5"/>
  <c r="J95" i="5" s="1"/>
  <c r="M95" i="5" s="1"/>
  <c r="I94" i="5"/>
  <c r="J94" i="5" s="1"/>
  <c r="M94" i="5" s="1"/>
  <c r="I79" i="5"/>
  <c r="J79" i="5" s="1"/>
  <c r="M79" i="5" s="1"/>
  <c r="I75" i="5"/>
  <c r="J75" i="5" s="1"/>
  <c r="M75" i="5" s="1"/>
  <c r="I73" i="5"/>
  <c r="J73" i="5" s="1"/>
  <c r="M73" i="5" s="1"/>
  <c r="I65" i="5"/>
  <c r="J65" i="5" s="1"/>
  <c r="M65" i="5" s="1"/>
  <c r="I62" i="5"/>
  <c r="J62" i="5" s="1"/>
  <c r="M62" i="5" s="1"/>
  <c r="I61" i="5"/>
  <c r="J61" i="5" s="1"/>
  <c r="M61" i="5" s="1"/>
  <c r="J57" i="5"/>
  <c r="M57" i="5" s="1"/>
  <c r="I43" i="5"/>
  <c r="J43" i="5" s="1"/>
  <c r="M43" i="5" s="1"/>
  <c r="I42" i="5"/>
  <c r="J42" i="5" s="1"/>
  <c r="M42" i="5" s="1"/>
  <c r="I39" i="5"/>
  <c r="J39" i="5" s="1"/>
  <c r="M39" i="5" s="1"/>
  <c r="I38" i="5"/>
  <c r="J38" i="5" s="1"/>
  <c r="M38" i="5" s="1"/>
  <c r="I33" i="5"/>
  <c r="J33" i="5" s="1"/>
  <c r="M33" i="5" s="1"/>
  <c r="I27" i="5"/>
  <c r="J27" i="5" s="1"/>
  <c r="M27" i="5" s="1"/>
  <c r="I20" i="5"/>
  <c r="J20" i="5" s="1"/>
  <c r="M20" i="5" s="1"/>
  <c r="I7" i="5"/>
  <c r="J7" i="5" s="1"/>
  <c r="M7" i="5" s="1"/>
  <c r="I52" i="5"/>
  <c r="J52" i="5" s="1"/>
  <c r="M52" i="5" s="1"/>
  <c r="I36" i="5"/>
  <c r="J36" i="5" s="1"/>
  <c r="M36" i="5" s="1"/>
  <c r="H1" i="5"/>
  <c r="I1" i="5"/>
  <c r="J1" i="5"/>
  <c r="L1" i="5"/>
  <c r="M1" i="5"/>
  <c r="I91" i="3"/>
  <c r="I86" i="3"/>
  <c r="I139" i="3"/>
  <c r="I103" i="3"/>
  <c r="I80" i="3"/>
  <c r="I39" i="3"/>
  <c r="I38" i="3"/>
  <c r="I144" i="3" s="1"/>
  <c r="I102" i="3"/>
  <c r="I138" i="3"/>
  <c r="I155" i="3"/>
  <c r="I185" i="3"/>
  <c r="I184" i="3"/>
  <c r="I180" i="3"/>
  <c r="I179" i="3"/>
  <c r="I154" i="3"/>
  <c r="I137" i="3"/>
  <c r="I101" i="3"/>
  <c r="I92" i="3"/>
  <c r="I87" i="3"/>
  <c r="I82" i="3"/>
  <c r="I20" i="3"/>
  <c r="I21" i="3"/>
  <c r="I183" i="3"/>
  <c r="I182" i="3"/>
  <c r="I181" i="3"/>
  <c r="I178" i="3"/>
  <c r="I177" i="3"/>
  <c r="I176" i="3"/>
  <c r="I152" i="3"/>
  <c r="I151" i="3"/>
  <c r="I141" i="3"/>
  <c r="I140" i="3"/>
  <c r="I120" i="3"/>
  <c r="I119" i="3"/>
  <c r="I112" i="3"/>
  <c r="I111" i="3"/>
  <c r="I100" i="3"/>
  <c r="I74" i="3"/>
  <c r="I73" i="3"/>
  <c r="I72" i="3"/>
  <c r="I69" i="3"/>
  <c r="I68" i="3"/>
  <c r="I67" i="3"/>
  <c r="I62" i="3"/>
  <c r="I61" i="3"/>
  <c r="I54" i="3"/>
  <c r="I53" i="3"/>
  <c r="I35" i="3"/>
  <c r="I34" i="3"/>
  <c r="I18" i="3"/>
  <c r="I17" i="3"/>
  <c r="I33" i="3"/>
  <c r="I3" i="3"/>
  <c r="I57" i="3"/>
  <c r="I56" i="3"/>
  <c r="I16" i="3"/>
  <c r="I12" i="3"/>
  <c r="I11" i="3"/>
  <c r="I9" i="3"/>
  <c r="I186" i="3"/>
  <c r="I173" i="3"/>
  <c r="I172" i="3"/>
  <c r="I171" i="3"/>
  <c r="I158" i="3"/>
  <c r="I116" i="3"/>
  <c r="I8" i="3"/>
  <c r="I167" i="3"/>
  <c r="I166" i="3"/>
  <c r="I165" i="3"/>
  <c r="I164" i="3"/>
  <c r="I163" i="3"/>
  <c r="I162" i="3"/>
  <c r="I161" i="3"/>
  <c r="I159" i="3"/>
  <c r="I150" i="3"/>
  <c r="I149" i="3"/>
  <c r="I148" i="3"/>
  <c r="I147" i="3"/>
  <c r="I146" i="3"/>
  <c r="I135" i="3"/>
  <c r="I134" i="3"/>
  <c r="I133" i="3"/>
  <c r="I132" i="3"/>
  <c r="I131" i="3"/>
  <c r="I130" i="3"/>
  <c r="I129" i="3"/>
  <c r="I126" i="3"/>
  <c r="I125" i="3"/>
  <c r="I124" i="3"/>
  <c r="I123" i="3"/>
  <c r="I118" i="3"/>
  <c r="I117" i="3"/>
  <c r="I115" i="3"/>
  <c r="I114" i="3"/>
  <c r="I110" i="3"/>
  <c r="I109" i="3"/>
  <c r="I108" i="3"/>
  <c r="I107" i="3"/>
  <c r="I106" i="3"/>
  <c r="I105" i="3"/>
  <c r="I77" i="3"/>
  <c r="I76" i="3"/>
  <c r="I70" i="3"/>
  <c r="I65" i="3"/>
  <c r="I60" i="3"/>
  <c r="I6" i="3"/>
  <c r="I15" i="3"/>
  <c r="I25" i="3"/>
  <c r="I26" i="3"/>
  <c r="I52" i="3"/>
  <c r="I22" i="3"/>
  <c r="I169" i="3"/>
  <c r="I136" i="3"/>
  <c r="I104" i="3"/>
  <c r="I98" i="3"/>
  <c r="I89" i="3"/>
  <c r="I84" i="3"/>
  <c r="I79" i="3"/>
  <c r="I46" i="3"/>
  <c r="I24" i="3"/>
  <c r="I14" i="3"/>
  <c r="I93" i="3"/>
  <c r="I88" i="3"/>
  <c r="I83" i="3"/>
  <c r="I71" i="3"/>
  <c r="I66" i="3"/>
  <c r="I63" i="3"/>
  <c r="I97" i="3"/>
  <c r="I96" i="3"/>
  <c r="I95" i="3"/>
  <c r="I94" i="3"/>
  <c r="I90" i="3"/>
  <c r="I85" i="3"/>
  <c r="I81" i="3"/>
  <c r="I45" i="3"/>
  <c r="I43" i="3"/>
  <c r="I32" i="3"/>
  <c r="I27" i="3"/>
  <c r="I31" i="3"/>
  <c r="I29" i="3"/>
  <c r="I28" i="3"/>
  <c r="I23" i="3"/>
  <c r="I175" i="3"/>
  <c r="I174" i="3"/>
  <c r="I153" i="3"/>
  <c r="I143" i="3"/>
  <c r="I142" i="3"/>
  <c r="I122" i="3"/>
  <c r="I121" i="3"/>
  <c r="I113" i="3"/>
  <c r="I78" i="3"/>
  <c r="I64" i="3"/>
  <c r="I59" i="3"/>
  <c r="I50" i="3"/>
  <c r="I49" i="3"/>
  <c r="I44" i="3"/>
  <c r="I41" i="3"/>
  <c r="I36" i="3"/>
  <c r="I30" i="3"/>
  <c r="I19" i="3"/>
  <c r="I13" i="3"/>
  <c r="I10" i="3"/>
  <c r="I2" i="3"/>
  <c r="M1" i="3"/>
  <c r="L1" i="3"/>
  <c r="J1" i="3"/>
  <c r="I1" i="3"/>
  <c r="H1" i="3"/>
  <c r="I214" i="5" l="1"/>
  <c r="J214" i="5" s="1"/>
  <c r="M214" i="5" s="1"/>
  <c r="I192" i="5"/>
  <c r="J192" i="5" s="1"/>
  <c r="M192" i="5" s="1"/>
  <c r="I191" i="5"/>
  <c r="J191" i="5" s="1"/>
  <c r="M191" i="5" s="1"/>
  <c r="I145" i="3"/>
  <c r="I127" i="3"/>
  <c r="I156" i="3"/>
  <c r="I99" i="3"/>
  <c r="I190" i="5"/>
  <c r="J190" i="5" s="1"/>
  <c r="M190" i="5" s="1"/>
  <c r="I216" i="5"/>
  <c r="J204" i="5"/>
  <c r="M204" i="5" s="1"/>
  <c r="M285" i="4"/>
  <c r="I77" i="4"/>
  <c r="I58" i="4"/>
  <c r="I191" i="4" s="1"/>
  <c r="I41" i="4"/>
  <c r="I40" i="4"/>
  <c r="I76" i="4"/>
  <c r="I26" i="4"/>
  <c r="I7" i="4"/>
  <c r="I259" i="4"/>
  <c r="I260" i="4"/>
  <c r="I261" i="4"/>
  <c r="I262" i="4"/>
  <c r="I263" i="4"/>
  <c r="I264" i="4"/>
  <c r="I265" i="4"/>
  <c r="I254" i="4"/>
  <c r="I255" i="4"/>
  <c r="I221" i="4"/>
  <c r="I222" i="4"/>
  <c r="I223" i="4"/>
  <c r="I116" i="4"/>
  <c r="I115" i="4"/>
  <c r="I110" i="4"/>
  <c r="I14" i="4"/>
  <c r="I258" i="4"/>
  <c r="I253" i="4"/>
  <c r="I220" i="4"/>
  <c r="I109" i="4"/>
  <c r="I68" i="4"/>
  <c r="I13" i="4"/>
  <c r="I245" i="4"/>
  <c r="I190" i="4"/>
  <c r="I78" i="4"/>
  <c r="I279" i="4"/>
  <c r="I278" i="4"/>
  <c r="I270" i="4"/>
  <c r="I269" i="4"/>
  <c r="I250" i="4"/>
  <c r="I249" i="4"/>
  <c r="I248" i="4"/>
  <c r="I247" i="4"/>
  <c r="I246" i="4"/>
  <c r="I218" i="4"/>
  <c r="I217" i="4"/>
  <c r="I216" i="4"/>
  <c r="I215" i="4"/>
  <c r="I184" i="4"/>
  <c r="I183" i="4"/>
  <c r="I182" i="4"/>
  <c r="I181" i="4"/>
  <c r="I180" i="4"/>
  <c r="I179" i="4"/>
  <c r="I178" i="4"/>
  <c r="I145" i="4"/>
  <c r="I139" i="4"/>
  <c r="I136" i="4"/>
  <c r="I132" i="4"/>
  <c r="I124" i="4"/>
  <c r="I107" i="4"/>
  <c r="I106" i="4"/>
  <c r="I104" i="4"/>
  <c r="I98" i="4"/>
  <c r="I91" i="4"/>
  <c r="I90" i="4"/>
  <c r="I67" i="4"/>
  <c r="I66" i="4"/>
  <c r="I60" i="4"/>
  <c r="I59" i="4"/>
  <c r="I51" i="4"/>
  <c r="I48" i="4"/>
  <c r="I45" i="4"/>
  <c r="I44" i="4"/>
  <c r="I43" i="4"/>
  <c r="I42" i="4"/>
  <c r="I30" i="4"/>
  <c r="I29" i="4"/>
  <c r="I274" i="4"/>
  <c r="I268" i="4"/>
  <c r="I241" i="4"/>
  <c r="I240" i="4"/>
  <c r="I238" i="4"/>
  <c r="I236" i="4"/>
  <c r="I235" i="4"/>
  <c r="I230" i="4"/>
  <c r="I199" i="4"/>
  <c r="I198" i="4"/>
  <c r="I172" i="4"/>
  <c r="I94" i="4"/>
  <c r="I88" i="4"/>
  <c r="I85" i="4"/>
  <c r="I84" i="4"/>
  <c r="I8" i="4"/>
  <c r="I189" i="4"/>
  <c r="I273" i="4"/>
  <c r="I271" i="4"/>
  <c r="I266" i="4"/>
  <c r="I234" i="4"/>
  <c r="I232" i="4"/>
  <c r="I231" i="4"/>
  <c r="I228" i="4"/>
  <c r="I227" i="4"/>
  <c r="I226" i="4"/>
  <c r="I225" i="4"/>
  <c r="I224" i="4"/>
  <c r="I207" i="4"/>
  <c r="I206" i="4"/>
  <c r="I203" i="4"/>
  <c r="I202" i="4"/>
  <c r="I201" i="4"/>
  <c r="I197" i="4"/>
  <c r="I196" i="4"/>
  <c r="I195" i="4"/>
  <c r="I194" i="4"/>
  <c r="I193" i="4"/>
  <c r="I171" i="4"/>
  <c r="I166" i="4"/>
  <c r="I164" i="4"/>
  <c r="I163" i="4"/>
  <c r="I113" i="4"/>
  <c r="I112" i="4"/>
  <c r="I111" i="4"/>
  <c r="I93" i="4"/>
  <c r="I92" i="4"/>
  <c r="I86" i="4"/>
  <c r="I83" i="4"/>
  <c r="I81" i="4"/>
  <c r="I72" i="4"/>
  <c r="I71" i="4"/>
  <c r="I38" i="4"/>
  <c r="I37" i="4"/>
  <c r="I36" i="4"/>
  <c r="I25" i="4"/>
  <c r="I24" i="4"/>
  <c r="I142" i="4"/>
  <c r="I140" i="4"/>
  <c r="I129" i="4"/>
  <c r="I49" i="4"/>
  <c r="I127" i="4"/>
  <c r="I46" i="4"/>
  <c r="I20" i="4"/>
  <c r="I23" i="4"/>
  <c r="I74" i="4"/>
  <c r="I108" i="4"/>
  <c r="I73" i="4"/>
  <c r="I39" i="4"/>
  <c r="I21" i="4"/>
  <c r="I100" i="4"/>
  <c r="I96" i="4"/>
  <c r="I89" i="4"/>
  <c r="I28" i="4"/>
  <c r="I272" i="4"/>
  <c r="I239" i="4"/>
  <c r="I237" i="4"/>
  <c r="I229" i="4"/>
  <c r="I213" i="4"/>
  <c r="I212" i="4"/>
  <c r="I210" i="4"/>
  <c r="I204" i="4"/>
  <c r="I200" i="4"/>
  <c r="I169" i="4"/>
  <c r="I168" i="4"/>
  <c r="I162" i="4"/>
  <c r="I161" i="4"/>
  <c r="I159" i="4"/>
  <c r="I158" i="4"/>
  <c r="I157" i="4"/>
  <c r="I156" i="4"/>
  <c r="I155" i="4"/>
  <c r="I134" i="4"/>
  <c r="I75" i="4"/>
  <c r="I69" i="4"/>
  <c r="I27" i="4"/>
  <c r="I19" i="4"/>
  <c r="I176" i="4"/>
  <c r="I54" i="4"/>
  <c r="I65" i="4"/>
  <c r="I188" i="4"/>
  <c r="I154" i="4"/>
  <c r="I118" i="4"/>
  <c r="I35" i="4"/>
  <c r="I17" i="4"/>
  <c r="I185" i="4"/>
  <c r="I153" i="4"/>
  <c r="I57" i="4"/>
  <c r="I18" i="4"/>
  <c r="I16" i="4"/>
  <c r="I5" i="4"/>
  <c r="I277" i="4"/>
  <c r="I242" i="4"/>
  <c r="I141" i="4"/>
  <c r="I128" i="4"/>
  <c r="I79" i="4"/>
  <c r="I34" i="4"/>
  <c r="I33" i="4"/>
  <c r="I214" i="4"/>
  <c r="I186" i="4"/>
  <c r="I121" i="4"/>
  <c r="I70" i="4"/>
  <c r="I22" i="4"/>
  <c r="I12" i="4"/>
  <c r="I4" i="4"/>
  <c r="I150" i="4"/>
  <c r="I147" i="4"/>
  <c r="I52" i="4"/>
  <c r="I2" i="4"/>
  <c r="I144" i="4"/>
  <c r="I143" i="4"/>
  <c r="I138" i="4"/>
  <c r="I137" i="4"/>
  <c r="I135" i="4"/>
  <c r="I131" i="4"/>
  <c r="I130" i="4"/>
  <c r="I126" i="4"/>
  <c r="I125" i="4"/>
  <c r="I50" i="4"/>
  <c r="I47" i="4"/>
  <c r="I208" i="4"/>
  <c r="I64" i="4"/>
  <c r="I275" i="4"/>
  <c r="I267" i="4"/>
  <c r="I252" i="4"/>
  <c r="I251" i="4"/>
  <c r="I219" i="4"/>
  <c r="I211" i="4"/>
  <c r="I205" i="4"/>
  <c r="I187" i="4"/>
  <c r="I177" i="4"/>
  <c r="I170" i="4"/>
  <c r="I167" i="4"/>
  <c r="I160" i="4"/>
  <c r="I152" i="4"/>
  <c r="I149" i="4"/>
  <c r="I146" i="4"/>
  <c r="I123" i="4"/>
  <c r="I122" i="4"/>
  <c r="I114" i="4"/>
  <c r="I105" i="4"/>
  <c r="I103" i="4"/>
  <c r="I102" i="4"/>
  <c r="I99" i="4"/>
  <c r="I95" i="4"/>
  <c r="I87" i="4"/>
  <c r="I82" i="4"/>
  <c r="I80" i="4"/>
  <c r="I63" i="4"/>
  <c r="I62" i="4"/>
  <c r="I56" i="4"/>
  <c r="I55" i="4"/>
  <c r="I32" i="4"/>
  <c r="I31" i="4"/>
  <c r="I15" i="4"/>
  <c r="I10" i="4"/>
  <c r="I9" i="4"/>
  <c r="I6" i="4"/>
  <c r="I3" i="4"/>
  <c r="H1" i="4"/>
  <c r="I1" i="4"/>
  <c r="J1" i="4"/>
  <c r="L1" i="4"/>
  <c r="M1" i="4"/>
  <c r="H2" i="4"/>
  <c r="A1" i="4"/>
  <c r="B1" i="4"/>
  <c r="C1" i="4"/>
  <c r="D1" i="4"/>
  <c r="E1" i="4"/>
  <c r="J163" i="2"/>
  <c r="K163" i="2" s="1"/>
  <c r="I127" i="2"/>
  <c r="J127" i="2" s="1"/>
  <c r="I78" i="2"/>
  <c r="J78" i="2" s="1"/>
  <c r="I126" i="2"/>
  <c r="J126" i="2" s="1"/>
  <c r="I77" i="2"/>
  <c r="J77" i="2" s="1"/>
  <c r="L77" i="2" s="1"/>
  <c r="I152" i="2"/>
  <c r="J152" i="2" s="1"/>
  <c r="I107" i="2"/>
  <c r="J107" i="2" s="1"/>
  <c r="I108" i="2"/>
  <c r="J108" i="2" s="1"/>
  <c r="L108" i="2" s="1"/>
  <c r="I109" i="2"/>
  <c r="J109" i="2" s="1"/>
  <c r="L109" i="2" s="1"/>
  <c r="I106" i="2"/>
  <c r="J106" i="2" s="1"/>
  <c r="I151" i="2"/>
  <c r="J151" i="2" s="1"/>
  <c r="I141" i="2"/>
  <c r="J141" i="2" s="1"/>
  <c r="I140" i="2"/>
  <c r="J140" i="2" s="1"/>
  <c r="I139" i="2"/>
  <c r="J139" i="2" s="1"/>
  <c r="I130" i="2"/>
  <c r="J130" i="2" s="1"/>
  <c r="I129" i="2"/>
  <c r="J129" i="2" s="1"/>
  <c r="I128" i="2"/>
  <c r="J128" i="2" s="1"/>
  <c r="K128" i="2" s="1"/>
  <c r="I112" i="2"/>
  <c r="J112" i="2" s="1"/>
  <c r="I111" i="2"/>
  <c r="J111" i="2" s="1"/>
  <c r="I95" i="2"/>
  <c r="J95" i="2" s="1"/>
  <c r="K95" i="2" s="1"/>
  <c r="I94" i="2"/>
  <c r="J94" i="2" s="1"/>
  <c r="I93" i="2"/>
  <c r="J93" i="2" s="1"/>
  <c r="L93" i="2" s="1"/>
  <c r="I76" i="2"/>
  <c r="J76" i="2" s="1"/>
  <c r="I75" i="2"/>
  <c r="J75" i="2" s="1"/>
  <c r="I74" i="2"/>
  <c r="J74" i="2" s="1"/>
  <c r="L74" i="2" s="1"/>
  <c r="I62" i="2"/>
  <c r="J62" i="2" s="1"/>
  <c r="I49" i="2"/>
  <c r="J49" i="2" s="1"/>
  <c r="L49" i="2" s="1"/>
  <c r="I48" i="2"/>
  <c r="J48" i="2" s="1"/>
  <c r="K48" i="2" s="1"/>
  <c r="I47" i="2"/>
  <c r="J47" i="2" s="1"/>
  <c r="L47" i="2" s="1"/>
  <c r="I46" i="2"/>
  <c r="J46" i="2" s="1"/>
  <c r="I45" i="2"/>
  <c r="J45" i="2" s="1"/>
  <c r="I44" i="2"/>
  <c r="J44" i="2" s="1"/>
  <c r="I42" i="2"/>
  <c r="J42" i="2" s="1"/>
  <c r="L42" i="2" s="1"/>
  <c r="I41" i="2"/>
  <c r="J41" i="2" s="1"/>
  <c r="I40" i="2"/>
  <c r="J40" i="2" s="1"/>
  <c r="K40" i="2" s="1"/>
  <c r="I20" i="2"/>
  <c r="J20" i="2" s="1"/>
  <c r="I19" i="2"/>
  <c r="J19" i="2" s="1"/>
  <c r="I18" i="2"/>
  <c r="J18" i="2" s="1"/>
  <c r="L18" i="2" s="1"/>
  <c r="I14" i="2"/>
  <c r="J14" i="2" s="1"/>
  <c r="K14" i="2" s="1"/>
  <c r="I13" i="2"/>
  <c r="J13" i="2" s="1"/>
  <c r="I12" i="2"/>
  <c r="J12" i="2" s="1"/>
  <c r="I55" i="2"/>
  <c r="J55" i="2" s="1"/>
  <c r="K55" i="2" s="1"/>
  <c r="I157" i="2"/>
  <c r="J157" i="2" s="1"/>
  <c r="L157" i="2" s="1"/>
  <c r="I156" i="2"/>
  <c r="J156" i="2" s="1"/>
  <c r="L156" i="2" s="1"/>
  <c r="I160" i="2"/>
  <c r="J160" i="2" s="1"/>
  <c r="I155" i="2"/>
  <c r="J155" i="2" s="1"/>
  <c r="I154" i="2"/>
  <c r="J154" i="2" s="1"/>
  <c r="I153" i="2"/>
  <c r="J153" i="2" s="1"/>
  <c r="K153" i="2" s="1"/>
  <c r="I148" i="2"/>
  <c r="J148" i="2" s="1"/>
  <c r="L148" i="2" s="1"/>
  <c r="I147" i="2"/>
  <c r="J147" i="2" s="1"/>
  <c r="L147" i="2" s="1"/>
  <c r="I146" i="2"/>
  <c r="J146" i="2" s="1"/>
  <c r="I144" i="2"/>
  <c r="J144" i="2" s="1"/>
  <c r="I143" i="2"/>
  <c r="J143" i="2" s="1"/>
  <c r="K143" i="2" s="1"/>
  <c r="I131" i="2"/>
  <c r="J131" i="2" s="1"/>
  <c r="L131" i="2" s="1"/>
  <c r="I121" i="2"/>
  <c r="J121" i="2" s="1"/>
  <c r="I120" i="2"/>
  <c r="J120" i="2" s="1"/>
  <c r="I119" i="2"/>
  <c r="J119" i="2" s="1"/>
  <c r="I118" i="2"/>
  <c r="J118" i="2" s="1"/>
  <c r="L118" i="2" s="1"/>
  <c r="I117" i="2"/>
  <c r="J117" i="2" s="1"/>
  <c r="I116" i="2"/>
  <c r="J116" i="2" s="1"/>
  <c r="L116" i="2" s="1"/>
  <c r="I103" i="2"/>
  <c r="J103" i="2" s="1"/>
  <c r="I102" i="2"/>
  <c r="J102" i="2" s="1"/>
  <c r="I101" i="2"/>
  <c r="J101" i="2" s="1"/>
  <c r="I98" i="2"/>
  <c r="J98" i="2" s="1"/>
  <c r="I97" i="2"/>
  <c r="J97" i="2" s="1"/>
  <c r="L97" i="2" s="1"/>
  <c r="I70" i="2"/>
  <c r="J70" i="2" s="1"/>
  <c r="I69" i="2"/>
  <c r="J69" i="2" s="1"/>
  <c r="I68" i="2"/>
  <c r="J68" i="2" s="1"/>
  <c r="L68" i="2" s="1"/>
  <c r="I66" i="2"/>
  <c r="J66" i="2" s="1"/>
  <c r="I65" i="2"/>
  <c r="J65" i="2" s="1"/>
  <c r="K65" i="2" s="1"/>
  <c r="I28" i="2"/>
  <c r="J28" i="2" s="1"/>
  <c r="I27" i="2"/>
  <c r="J27" i="2" s="1"/>
  <c r="I26" i="2"/>
  <c r="J26" i="2" s="1"/>
  <c r="I22" i="2"/>
  <c r="J22" i="2" s="1"/>
  <c r="I159" i="2"/>
  <c r="J159" i="2" s="1"/>
  <c r="K159" i="2" s="1"/>
  <c r="I142" i="2"/>
  <c r="J142" i="2" s="1"/>
  <c r="I96" i="2"/>
  <c r="J96" i="2" s="1"/>
  <c r="I64" i="2"/>
  <c r="J64" i="2" s="1"/>
  <c r="I21" i="2"/>
  <c r="J21" i="2" s="1"/>
  <c r="I137" i="2"/>
  <c r="J137" i="2" s="1"/>
  <c r="K137" i="2" s="1"/>
  <c r="I135" i="2"/>
  <c r="J135" i="2" s="1"/>
  <c r="I134" i="2"/>
  <c r="J134" i="2" s="1"/>
  <c r="I90" i="2"/>
  <c r="J90" i="2" s="1"/>
  <c r="K90" i="2" s="1"/>
  <c r="I87" i="2"/>
  <c r="J87" i="2" s="1"/>
  <c r="I88" i="2"/>
  <c r="J88" i="2" s="1"/>
  <c r="L88" i="2" s="1"/>
  <c r="I17" i="2"/>
  <c r="J17" i="2" s="1"/>
  <c r="L17" i="2" s="1"/>
  <c r="I11" i="2"/>
  <c r="J11" i="2" s="1"/>
  <c r="I10" i="2"/>
  <c r="J10" i="2" s="1"/>
  <c r="K10" i="2" s="1"/>
  <c r="I9" i="2"/>
  <c r="J9" i="2" s="1"/>
  <c r="L9" i="2" s="1"/>
  <c r="I7" i="2"/>
  <c r="J7" i="2" s="1"/>
  <c r="I6" i="2"/>
  <c r="J6" i="2" s="1"/>
  <c r="I5" i="2"/>
  <c r="J5" i="2" s="1"/>
  <c r="K5" i="2" s="1"/>
  <c r="I4" i="2"/>
  <c r="J4" i="2" s="1"/>
  <c r="I3" i="2"/>
  <c r="J3" i="2" s="1"/>
  <c r="I132" i="2"/>
  <c r="J132" i="2" s="1"/>
  <c r="L132" i="2" s="1"/>
  <c r="I86" i="2"/>
  <c r="J86" i="2" s="1"/>
  <c r="I2" i="2"/>
  <c r="I39" i="2"/>
  <c r="J39" i="2" s="1"/>
  <c r="I52" i="2"/>
  <c r="J52" i="2" s="1"/>
  <c r="L52" i="2" s="1"/>
  <c r="I51" i="2"/>
  <c r="J51" i="2" s="1"/>
  <c r="I63" i="2"/>
  <c r="J63" i="2" s="1"/>
  <c r="I53" i="2"/>
  <c r="J53" i="2" s="1"/>
  <c r="I43" i="2"/>
  <c r="J43" i="2" s="1"/>
  <c r="L43" i="2" s="1"/>
  <c r="I61" i="2"/>
  <c r="J61" i="2" s="1"/>
  <c r="I50" i="2"/>
  <c r="J50" i="2" s="1"/>
  <c r="K50" i="2" s="1"/>
  <c r="I34" i="2"/>
  <c r="J34" i="2" s="1"/>
  <c r="L34" i="2" s="1"/>
  <c r="I33" i="2"/>
  <c r="J33" i="2" s="1"/>
  <c r="L33" i="2" s="1"/>
  <c r="I124" i="2"/>
  <c r="J124" i="2" s="1"/>
  <c r="I71" i="2"/>
  <c r="J71" i="2" s="1"/>
  <c r="I8" i="2"/>
  <c r="J8" i="2" s="1"/>
  <c r="L8" i="2" s="1"/>
  <c r="I57" i="2"/>
  <c r="J57" i="2" s="1"/>
  <c r="I56" i="2"/>
  <c r="J56" i="2" s="1"/>
  <c r="I54" i="2"/>
  <c r="J54" i="2" s="1"/>
  <c r="L54" i="2" s="1"/>
  <c r="I80" i="2"/>
  <c r="J80" i="2" s="1"/>
  <c r="K80" i="2" s="1"/>
  <c r="I83" i="2"/>
  <c r="J83" i="2" s="1"/>
  <c r="L83" i="2" s="1"/>
  <c r="I79" i="2"/>
  <c r="J79" i="2" s="1"/>
  <c r="L79" i="2" s="1"/>
  <c r="I85" i="2"/>
  <c r="J85" i="2" s="1"/>
  <c r="I73" i="2"/>
  <c r="J73" i="2" s="1"/>
  <c r="K73" i="2" s="1"/>
  <c r="I67" i="2"/>
  <c r="J67" i="2" s="1"/>
  <c r="L67" i="2" s="1"/>
  <c r="I32" i="2"/>
  <c r="J32" i="2" s="1"/>
  <c r="I31" i="2"/>
  <c r="J31" i="2" s="1"/>
  <c r="I25" i="2"/>
  <c r="J25" i="2" s="1"/>
  <c r="I24" i="2"/>
  <c r="J24" i="2" s="1"/>
  <c r="L24" i="2" s="1"/>
  <c r="I23" i="2"/>
  <c r="J23" i="2" s="1"/>
  <c r="K23" i="2" s="1"/>
  <c r="I16" i="2"/>
  <c r="I30" i="2"/>
  <c r="J30" i="2" s="1"/>
  <c r="K30" i="2" s="1"/>
  <c r="I15" i="2"/>
  <c r="I59" i="2"/>
  <c r="J59" i="2" s="1"/>
  <c r="L59" i="2" s="1"/>
  <c r="I58" i="2"/>
  <c r="J58" i="2" s="1"/>
  <c r="L58" i="2" s="1"/>
  <c r="I60" i="2"/>
  <c r="J60" i="2" s="1"/>
  <c r="K60" i="2" s="1"/>
  <c r="I110" i="2"/>
  <c r="I35" i="2" s="1"/>
  <c r="J35" i="2" s="1"/>
  <c r="J216" i="5" l="1"/>
  <c r="M216" i="5" s="1"/>
  <c r="M221" i="5" s="1"/>
  <c r="I256" i="4"/>
  <c r="I192" i="4"/>
  <c r="I257" i="4"/>
  <c r="I244" i="4"/>
  <c r="I243" i="4"/>
  <c r="L163" i="2"/>
  <c r="K47" i="2"/>
  <c r="L50" i="2"/>
  <c r="K109" i="2"/>
  <c r="K97" i="2"/>
  <c r="K98" i="2"/>
  <c r="L98" i="2"/>
  <c r="K39" i="2"/>
  <c r="L39" i="2"/>
  <c r="K64" i="2"/>
  <c r="L64" i="2"/>
  <c r="K88" i="2"/>
  <c r="K33" i="2"/>
  <c r="L95" i="2"/>
  <c r="L30" i="2"/>
  <c r="K42" i="2"/>
  <c r="K148" i="2"/>
  <c r="K83" i="2"/>
  <c r="K17" i="2"/>
  <c r="L73" i="2"/>
  <c r="J110" i="2"/>
  <c r="L110" i="2" s="1"/>
  <c r="K74" i="2"/>
  <c r="K8" i="2"/>
  <c r="L2" i="2"/>
  <c r="K2" i="2"/>
  <c r="L96" i="2"/>
  <c r="K96" i="2"/>
  <c r="L27" i="2"/>
  <c r="K27" i="2"/>
  <c r="L102" i="2"/>
  <c r="K102" i="2"/>
  <c r="K144" i="2"/>
  <c r="L144" i="2"/>
  <c r="K154" i="2"/>
  <c r="L154" i="2"/>
  <c r="L44" i="2"/>
  <c r="K44" i="2"/>
  <c r="L141" i="2"/>
  <c r="K141" i="2"/>
  <c r="L107" i="2"/>
  <c r="K107" i="2"/>
  <c r="L127" i="2"/>
  <c r="K127" i="2"/>
  <c r="L63" i="2"/>
  <c r="K63" i="2"/>
  <c r="L142" i="2"/>
  <c r="K142" i="2"/>
  <c r="L94" i="2"/>
  <c r="K94" i="2"/>
  <c r="L71" i="2"/>
  <c r="K71" i="2"/>
  <c r="L61" i="2"/>
  <c r="K61" i="2"/>
  <c r="L117" i="2"/>
  <c r="K117" i="2"/>
  <c r="L126" i="2"/>
  <c r="K126" i="2"/>
  <c r="K134" i="2"/>
  <c r="L134" i="2"/>
  <c r="K119" i="2"/>
  <c r="L119" i="2"/>
  <c r="L86" i="2"/>
  <c r="K86" i="2"/>
  <c r="K129" i="2"/>
  <c r="L129" i="2"/>
  <c r="L151" i="2"/>
  <c r="K151" i="2"/>
  <c r="L152" i="2"/>
  <c r="K152" i="2"/>
  <c r="L78" i="2"/>
  <c r="K78" i="2"/>
  <c r="K124" i="2"/>
  <c r="L124" i="2"/>
  <c r="L101" i="2"/>
  <c r="K101" i="2"/>
  <c r="L69" i="2"/>
  <c r="K69" i="2"/>
  <c r="K156" i="2"/>
  <c r="K59" i="2"/>
  <c r="L153" i="2"/>
  <c r="I158" i="2"/>
  <c r="J158" i="2" s="1"/>
  <c r="J15" i="2"/>
  <c r="K25" i="2"/>
  <c r="L25" i="2"/>
  <c r="K85" i="2"/>
  <c r="L85" i="2"/>
  <c r="L56" i="2"/>
  <c r="K56" i="2"/>
  <c r="L53" i="2"/>
  <c r="K53" i="2"/>
  <c r="L11" i="2"/>
  <c r="K11" i="2"/>
  <c r="L19" i="2"/>
  <c r="K19" i="2"/>
  <c r="L146" i="2"/>
  <c r="K146" i="2"/>
  <c r="K139" i="2"/>
  <c r="L139" i="2"/>
  <c r="L57" i="2"/>
  <c r="K57" i="2"/>
  <c r="L46" i="2"/>
  <c r="K46" i="2"/>
  <c r="L22" i="2"/>
  <c r="K22" i="2"/>
  <c r="L7" i="2"/>
  <c r="K7" i="2"/>
  <c r="K58" i="2"/>
  <c r="K43" i="2"/>
  <c r="K9" i="2"/>
  <c r="L128" i="2"/>
  <c r="K35" i="2"/>
  <c r="L35" i="2"/>
  <c r="L31" i="2"/>
  <c r="K31" i="2"/>
  <c r="L6" i="2"/>
  <c r="K6" i="2"/>
  <c r="L135" i="2"/>
  <c r="K135" i="2"/>
  <c r="L28" i="2"/>
  <c r="K28" i="2"/>
  <c r="K70" i="2"/>
  <c r="L70" i="2"/>
  <c r="L103" i="2"/>
  <c r="K103" i="2"/>
  <c r="L120" i="2"/>
  <c r="K120" i="2"/>
  <c r="L155" i="2"/>
  <c r="K155" i="2"/>
  <c r="L12" i="2"/>
  <c r="K12" i="2"/>
  <c r="K20" i="2"/>
  <c r="L20" i="2"/>
  <c r="K45" i="2"/>
  <c r="L45" i="2"/>
  <c r="L62" i="2"/>
  <c r="K62" i="2"/>
  <c r="L121" i="2"/>
  <c r="K121" i="2"/>
  <c r="L76" i="2"/>
  <c r="K76" i="2"/>
  <c r="L32" i="2"/>
  <c r="K32" i="2"/>
  <c r="L4" i="2"/>
  <c r="K4" i="2"/>
  <c r="K68" i="2"/>
  <c r="K54" i="2"/>
  <c r="L55" i="2"/>
  <c r="L23" i="2"/>
  <c r="L160" i="2"/>
  <c r="K160" i="2"/>
  <c r="L130" i="2"/>
  <c r="K130" i="2"/>
  <c r="L106" i="2"/>
  <c r="K106" i="2"/>
  <c r="K147" i="2"/>
  <c r="K132" i="2"/>
  <c r="K118" i="2"/>
  <c r="K108" i="2"/>
  <c r="K93" i="2"/>
  <c r="K79" i="2"/>
  <c r="K67" i="2"/>
  <c r="K52" i="2"/>
  <c r="K24" i="2"/>
  <c r="L143" i="2"/>
  <c r="L14" i="2"/>
  <c r="L3" i="2"/>
  <c r="K3" i="2"/>
  <c r="L87" i="2"/>
  <c r="K87" i="2"/>
  <c r="L21" i="2"/>
  <c r="K21" i="2"/>
  <c r="L66" i="2"/>
  <c r="K66" i="2"/>
  <c r="L41" i="2"/>
  <c r="K41" i="2"/>
  <c r="K75" i="2"/>
  <c r="L75" i="2"/>
  <c r="L111" i="2"/>
  <c r="K111" i="2"/>
  <c r="L112" i="2"/>
  <c r="K112" i="2"/>
  <c r="L51" i="2"/>
  <c r="K51" i="2"/>
  <c r="L13" i="2"/>
  <c r="K13" i="2"/>
  <c r="K157" i="2"/>
  <c r="K131" i="2"/>
  <c r="K116" i="2"/>
  <c r="K77" i="2"/>
  <c r="K49" i="2"/>
  <c r="K34" i="2"/>
  <c r="K18" i="2"/>
  <c r="L159" i="2"/>
  <c r="L137" i="2"/>
  <c r="L80" i="2"/>
  <c r="L48" i="2"/>
  <c r="L5" i="2"/>
  <c r="L26" i="2"/>
  <c r="K26" i="2"/>
  <c r="L90" i="2"/>
  <c r="L65" i="2"/>
  <c r="L40" i="2"/>
  <c r="I82" i="2"/>
  <c r="J82" i="2" s="1"/>
  <c r="J16" i="2"/>
  <c r="L140" i="2"/>
  <c r="K140" i="2"/>
  <c r="L60" i="2"/>
  <c r="L10" i="2"/>
  <c r="I81" i="2"/>
  <c r="J81" i="2" s="1"/>
  <c r="I99" i="2"/>
  <c r="J99" i="2" s="1"/>
  <c r="I122" i="2"/>
  <c r="J122" i="2" s="1"/>
  <c r="I100" i="2"/>
  <c r="J100" i="2" s="1"/>
  <c r="I125" i="2"/>
  <c r="J125" i="2" s="1"/>
  <c r="I113" i="2"/>
  <c r="J113" i="2" s="1"/>
  <c r="I145" i="2"/>
  <c r="J145" i="2" s="1"/>
  <c r="I115" i="2"/>
  <c r="J115" i="2" s="1"/>
  <c r="I114" i="2"/>
  <c r="J114" i="2" s="1"/>
  <c r="I150" i="2"/>
  <c r="J150" i="2" s="1"/>
  <c r="I123" i="2"/>
  <c r="J123" i="2" s="1"/>
  <c r="I72" i="2"/>
  <c r="J72" i="2" s="1"/>
  <c r="I89" i="2"/>
  <c r="J89" i="2" s="1"/>
  <c r="I133" i="2"/>
  <c r="J133" i="2" s="1"/>
  <c r="I136" i="2"/>
  <c r="J136" i="2" s="1"/>
  <c r="I38" i="2"/>
  <c r="J38" i="2" s="1"/>
  <c r="I92" i="2"/>
  <c r="J92" i="2" s="1"/>
  <c r="I138" i="2"/>
  <c r="J138" i="2" s="1"/>
  <c r="I149" i="2"/>
  <c r="J149" i="2" s="1"/>
  <c r="I91" i="2"/>
  <c r="J91" i="2" s="1"/>
  <c r="I29" i="2"/>
  <c r="J29" i="2" s="1"/>
  <c r="I37" i="2"/>
  <c r="J37" i="2" s="1"/>
  <c r="I104" i="2"/>
  <c r="J104" i="2" s="1"/>
  <c r="I36" i="2"/>
  <c r="J36" i="2" s="1"/>
  <c r="I84" i="2"/>
  <c r="J84" i="2" s="1"/>
  <c r="I105" i="2"/>
  <c r="J105" i="2" s="1"/>
  <c r="G1" i="9"/>
  <c r="F1" i="9"/>
  <c r="E1" i="9"/>
  <c r="D1" i="9"/>
  <c r="C1" i="9"/>
  <c r="B1" i="9"/>
  <c r="A1" i="9"/>
  <c r="G1" i="8"/>
  <c r="F1" i="8"/>
  <c r="E1" i="8"/>
  <c r="D1" i="8"/>
  <c r="C1" i="8"/>
  <c r="B1" i="8"/>
  <c r="A1" i="8"/>
  <c r="G1" i="7"/>
  <c r="F1" i="7"/>
  <c r="E1" i="7"/>
  <c r="C1" i="7"/>
  <c r="B1" i="7"/>
  <c r="A1" i="7"/>
  <c r="G1" i="6"/>
  <c r="F1" i="6"/>
  <c r="E1" i="6"/>
  <c r="D1" i="6"/>
  <c r="C1" i="6"/>
  <c r="B1" i="6"/>
  <c r="A1" i="6"/>
  <c r="A118" i="4"/>
  <c r="B118" i="4"/>
  <c r="C118" i="4"/>
  <c r="E118" i="4"/>
  <c r="F118" i="4"/>
  <c r="J118" i="4" s="1"/>
  <c r="M118" i="4" s="1"/>
  <c r="A119" i="4"/>
  <c r="B119" i="4"/>
  <c r="C119" i="4"/>
  <c r="D119" i="4"/>
  <c r="E119" i="4"/>
  <c r="F119" i="4"/>
  <c r="J119" i="4" s="1"/>
  <c r="M119" i="4" s="1"/>
  <c r="G119" i="4"/>
  <c r="A120" i="4"/>
  <c r="B120" i="4"/>
  <c r="C120" i="4"/>
  <c r="D120" i="4"/>
  <c r="E120" i="4"/>
  <c r="F120" i="4"/>
  <c r="J120" i="4" s="1"/>
  <c r="M120" i="4" s="1"/>
  <c r="G120" i="4"/>
  <c r="A121" i="4"/>
  <c r="B121" i="4"/>
  <c r="C121" i="4"/>
  <c r="D121" i="4"/>
  <c r="F121" i="4"/>
  <c r="J121" i="4" s="1"/>
  <c r="M121" i="4" s="1"/>
  <c r="A122" i="4"/>
  <c r="B122" i="4"/>
  <c r="C122" i="4"/>
  <c r="D122" i="4"/>
  <c r="F122" i="4"/>
  <c r="J122" i="4" s="1"/>
  <c r="M122" i="4" s="1"/>
  <c r="A123" i="4"/>
  <c r="B123" i="4"/>
  <c r="C123" i="4"/>
  <c r="D123" i="4"/>
  <c r="F123" i="4"/>
  <c r="J123" i="4" s="1"/>
  <c r="M123" i="4" s="1"/>
  <c r="A124" i="4"/>
  <c r="B124" i="4"/>
  <c r="C124" i="4"/>
  <c r="E124" i="4"/>
  <c r="F124" i="4"/>
  <c r="J124" i="4" s="1"/>
  <c r="M124" i="4" s="1"/>
  <c r="A125" i="4"/>
  <c r="B125" i="4"/>
  <c r="C125" i="4"/>
  <c r="D125" i="4"/>
  <c r="E125" i="4"/>
  <c r="F125" i="4"/>
  <c r="J125" i="4" s="1"/>
  <c r="M125" i="4" s="1"/>
  <c r="A126" i="4"/>
  <c r="B126" i="4"/>
  <c r="C126" i="4"/>
  <c r="D126" i="4"/>
  <c r="E126" i="4"/>
  <c r="F126" i="4"/>
  <c r="J126" i="4" s="1"/>
  <c r="M126" i="4" s="1"/>
  <c r="A127" i="4"/>
  <c r="B127" i="4"/>
  <c r="C127" i="4"/>
  <c r="D127" i="4"/>
  <c r="F127" i="4"/>
  <c r="J127" i="4" s="1"/>
  <c r="M127" i="4" s="1"/>
  <c r="A128" i="4"/>
  <c r="B128" i="4"/>
  <c r="C128" i="4"/>
  <c r="D128" i="4"/>
  <c r="F128" i="4"/>
  <c r="J128" i="4" s="1"/>
  <c r="M128" i="4" s="1"/>
  <c r="A129" i="4"/>
  <c r="B129" i="4"/>
  <c r="C129" i="4"/>
  <c r="D129" i="4"/>
  <c r="F129" i="4"/>
  <c r="J129" i="4" s="1"/>
  <c r="M129" i="4" s="1"/>
  <c r="A130" i="4"/>
  <c r="B130" i="4"/>
  <c r="C130" i="4"/>
  <c r="D130" i="4"/>
  <c r="E130" i="4"/>
  <c r="F130" i="4"/>
  <c r="J130" i="4" s="1"/>
  <c r="M130" i="4" s="1"/>
  <c r="A131" i="4"/>
  <c r="B131" i="4"/>
  <c r="C131" i="4"/>
  <c r="D131" i="4"/>
  <c r="E131" i="4"/>
  <c r="F131" i="4"/>
  <c r="J131" i="4" s="1"/>
  <c r="M131" i="4" s="1"/>
  <c r="A132" i="4"/>
  <c r="B132" i="4"/>
  <c r="C132" i="4"/>
  <c r="E132" i="4"/>
  <c r="F132" i="4"/>
  <c r="J132" i="4" s="1"/>
  <c r="M132" i="4" s="1"/>
  <c r="A133" i="4"/>
  <c r="B133" i="4"/>
  <c r="C133" i="4"/>
  <c r="D133" i="4"/>
  <c r="E133" i="4"/>
  <c r="F133" i="4"/>
  <c r="J133" i="4" s="1"/>
  <c r="M133" i="4" s="1"/>
  <c r="A134" i="4"/>
  <c r="B134" i="4"/>
  <c r="C134" i="4"/>
  <c r="F134" i="4"/>
  <c r="J134" i="4" s="1"/>
  <c r="M134" i="4" s="1"/>
  <c r="A135" i="4"/>
  <c r="B135" i="4"/>
  <c r="C135" i="4"/>
  <c r="D135" i="4"/>
  <c r="E135" i="4"/>
  <c r="F135" i="4"/>
  <c r="J135" i="4" s="1"/>
  <c r="M135" i="4" s="1"/>
  <c r="A136" i="4"/>
  <c r="B136" i="4"/>
  <c r="C136" i="4"/>
  <c r="E136" i="4"/>
  <c r="F136" i="4"/>
  <c r="J136" i="4" s="1"/>
  <c r="M136" i="4" s="1"/>
  <c r="A137" i="4"/>
  <c r="B137" i="4"/>
  <c r="C137" i="4"/>
  <c r="D137" i="4"/>
  <c r="E137" i="4"/>
  <c r="F137" i="4"/>
  <c r="J137" i="4" s="1"/>
  <c r="M137" i="4" s="1"/>
  <c r="A138" i="4"/>
  <c r="B138" i="4"/>
  <c r="C138" i="4"/>
  <c r="D138" i="4"/>
  <c r="E138" i="4"/>
  <c r="F138" i="4"/>
  <c r="J138" i="4" s="1"/>
  <c r="M138" i="4" s="1"/>
  <c r="A139" i="4"/>
  <c r="B139" i="4"/>
  <c r="C139" i="4"/>
  <c r="E139" i="4"/>
  <c r="F139" i="4"/>
  <c r="J139" i="4" s="1"/>
  <c r="M139" i="4" s="1"/>
  <c r="A140" i="4"/>
  <c r="B140" i="4"/>
  <c r="C140" i="4"/>
  <c r="D140" i="4"/>
  <c r="F140" i="4"/>
  <c r="J140" i="4" s="1"/>
  <c r="M140" i="4" s="1"/>
  <c r="A141" i="4"/>
  <c r="B141" i="4"/>
  <c r="C141" i="4"/>
  <c r="D141" i="4"/>
  <c r="F141" i="4"/>
  <c r="J141" i="4" s="1"/>
  <c r="M141" i="4" s="1"/>
  <c r="A142" i="4"/>
  <c r="B142" i="4"/>
  <c r="C142" i="4"/>
  <c r="D142" i="4"/>
  <c r="F142" i="4"/>
  <c r="J142" i="4" s="1"/>
  <c r="M142" i="4" s="1"/>
  <c r="A143" i="4"/>
  <c r="B143" i="4"/>
  <c r="C143" i="4"/>
  <c r="D143" i="4"/>
  <c r="E143" i="4"/>
  <c r="F143" i="4"/>
  <c r="J143" i="4" s="1"/>
  <c r="M143" i="4" s="1"/>
  <c r="A144" i="4"/>
  <c r="B144" i="4"/>
  <c r="C144" i="4"/>
  <c r="D144" i="4"/>
  <c r="E144" i="4"/>
  <c r="F144" i="4"/>
  <c r="J144" i="4" s="1"/>
  <c r="M144" i="4" s="1"/>
  <c r="A145" i="4"/>
  <c r="B145" i="4"/>
  <c r="C145" i="4"/>
  <c r="E145" i="4"/>
  <c r="F145" i="4"/>
  <c r="J145" i="4" s="1"/>
  <c r="M145" i="4" s="1"/>
  <c r="A146" i="4"/>
  <c r="B146" i="4"/>
  <c r="C146" i="4"/>
  <c r="D146" i="4"/>
  <c r="F146" i="4"/>
  <c r="J146" i="4" s="1"/>
  <c r="M146" i="4" s="1"/>
  <c r="A147" i="4"/>
  <c r="B147" i="4"/>
  <c r="C147" i="4"/>
  <c r="D147" i="4"/>
  <c r="E147" i="4"/>
  <c r="F147" i="4"/>
  <c r="J147" i="4" s="1"/>
  <c r="M147" i="4" s="1"/>
  <c r="A148" i="4"/>
  <c r="B148" i="4"/>
  <c r="C148" i="4"/>
  <c r="D148" i="4"/>
  <c r="E148" i="4"/>
  <c r="F148" i="4"/>
  <c r="J148" i="4" s="1"/>
  <c r="M148" i="4" s="1"/>
  <c r="A149" i="4"/>
  <c r="B149" i="4"/>
  <c r="C149" i="4"/>
  <c r="D149" i="4"/>
  <c r="E149" i="4"/>
  <c r="F149" i="4"/>
  <c r="J149" i="4" s="1"/>
  <c r="M149" i="4" s="1"/>
  <c r="A150" i="4"/>
  <c r="B150" i="4"/>
  <c r="C150" i="4"/>
  <c r="D150" i="4"/>
  <c r="E150" i="4"/>
  <c r="F150" i="4"/>
  <c r="J150" i="4" s="1"/>
  <c r="M150" i="4" s="1"/>
  <c r="A151" i="4"/>
  <c r="B151" i="4"/>
  <c r="C151" i="4"/>
  <c r="D151" i="4"/>
  <c r="E151" i="4"/>
  <c r="F151" i="4"/>
  <c r="J151" i="4" s="1"/>
  <c r="M151" i="4" s="1"/>
  <c r="A152" i="4"/>
  <c r="B152" i="4"/>
  <c r="C152" i="4"/>
  <c r="D152" i="4"/>
  <c r="E152" i="4"/>
  <c r="F152" i="4"/>
  <c r="J152" i="4" s="1"/>
  <c r="M152" i="4" s="1"/>
  <c r="A153" i="4"/>
  <c r="B153" i="4"/>
  <c r="C153" i="4"/>
  <c r="D153" i="4"/>
  <c r="E153" i="4"/>
  <c r="F153" i="4"/>
  <c r="J153" i="4" s="1"/>
  <c r="M153" i="4" s="1"/>
  <c r="A154" i="4"/>
  <c r="B154" i="4"/>
  <c r="C154" i="4"/>
  <c r="E154" i="4"/>
  <c r="F154" i="4"/>
  <c r="J154" i="4" s="1"/>
  <c r="M154" i="4" s="1"/>
  <c r="A155" i="4"/>
  <c r="B155" i="4"/>
  <c r="C155" i="4"/>
  <c r="F155" i="4"/>
  <c r="J155" i="4" s="1"/>
  <c r="M155" i="4" s="1"/>
  <c r="G155" i="4"/>
  <c r="A156" i="4"/>
  <c r="B156" i="4"/>
  <c r="C156" i="4"/>
  <c r="E156" i="4"/>
  <c r="F156" i="4"/>
  <c r="J156" i="4" s="1"/>
  <c r="M156" i="4" s="1"/>
  <c r="G156" i="4"/>
  <c r="A157" i="4"/>
  <c r="B157" i="4"/>
  <c r="C157" i="4"/>
  <c r="F157" i="4"/>
  <c r="J157" i="4" s="1"/>
  <c r="M157" i="4" s="1"/>
  <c r="G157" i="4"/>
  <c r="A158" i="4"/>
  <c r="B158" i="4"/>
  <c r="C158" i="4"/>
  <c r="F158" i="4"/>
  <c r="J158" i="4" s="1"/>
  <c r="M158" i="4" s="1"/>
  <c r="A159" i="4"/>
  <c r="B159" i="4"/>
  <c r="C159" i="4"/>
  <c r="F159" i="4"/>
  <c r="J159" i="4" s="1"/>
  <c r="M159" i="4" s="1"/>
  <c r="A160" i="4"/>
  <c r="B160" i="4"/>
  <c r="C160" i="4"/>
  <c r="D160" i="4"/>
  <c r="F160" i="4"/>
  <c r="J160" i="4" s="1"/>
  <c r="M160" i="4" s="1"/>
  <c r="A161" i="4"/>
  <c r="B161" i="4"/>
  <c r="C161" i="4"/>
  <c r="F161" i="4"/>
  <c r="J161" i="4" s="1"/>
  <c r="M161" i="4" s="1"/>
  <c r="A162" i="4"/>
  <c r="B162" i="4"/>
  <c r="C162" i="4"/>
  <c r="F162" i="4"/>
  <c r="J162" i="4" s="1"/>
  <c r="M162" i="4" s="1"/>
  <c r="A163" i="4"/>
  <c r="B163" i="4"/>
  <c r="C163" i="4"/>
  <c r="D163" i="4"/>
  <c r="F163" i="4"/>
  <c r="J163" i="4" s="1"/>
  <c r="M163" i="4" s="1"/>
  <c r="A164" i="4"/>
  <c r="B164" i="4"/>
  <c r="C164" i="4"/>
  <c r="D164" i="4"/>
  <c r="F164" i="4"/>
  <c r="J164" i="4" s="1"/>
  <c r="M164" i="4" s="1"/>
  <c r="A165" i="4"/>
  <c r="B165" i="4"/>
  <c r="C165" i="4"/>
  <c r="D165" i="4"/>
  <c r="E165" i="4"/>
  <c r="F165" i="4"/>
  <c r="J165" i="4" s="1"/>
  <c r="M165" i="4" s="1"/>
  <c r="G165" i="4"/>
  <c r="A166" i="4"/>
  <c r="B166" i="4"/>
  <c r="C166" i="4"/>
  <c r="D166" i="4"/>
  <c r="F166" i="4"/>
  <c r="J166" i="4" s="1"/>
  <c r="M166" i="4" s="1"/>
  <c r="A167" i="4"/>
  <c r="B167" i="4"/>
  <c r="C167" i="4"/>
  <c r="D167" i="4"/>
  <c r="E167" i="4"/>
  <c r="F167" i="4"/>
  <c r="J167" i="4" s="1"/>
  <c r="M167" i="4" s="1"/>
  <c r="G167" i="4"/>
  <c r="A168" i="4"/>
  <c r="B168" i="4"/>
  <c r="C168" i="4"/>
  <c r="F168" i="4"/>
  <c r="J168" i="4" s="1"/>
  <c r="M168" i="4" s="1"/>
  <c r="A169" i="4"/>
  <c r="B169" i="4"/>
  <c r="C169" i="4"/>
  <c r="F169" i="4"/>
  <c r="J169" i="4" s="1"/>
  <c r="M169" i="4" s="1"/>
  <c r="A170" i="4"/>
  <c r="B170" i="4"/>
  <c r="C170" i="4"/>
  <c r="D170" i="4"/>
  <c r="F170" i="4"/>
  <c r="J170" i="4" s="1"/>
  <c r="M170" i="4" s="1"/>
  <c r="A171" i="4"/>
  <c r="B171" i="4"/>
  <c r="C171" i="4"/>
  <c r="D171" i="4"/>
  <c r="F171" i="4"/>
  <c r="J171" i="4" s="1"/>
  <c r="M171" i="4" s="1"/>
  <c r="A172" i="4"/>
  <c r="B172" i="4"/>
  <c r="C172" i="4"/>
  <c r="D172" i="4"/>
  <c r="F172" i="4"/>
  <c r="J172" i="4" s="1"/>
  <c r="M172" i="4" s="1"/>
  <c r="A173" i="4"/>
  <c r="B173" i="4"/>
  <c r="C173" i="4"/>
  <c r="D173" i="4"/>
  <c r="F173" i="4"/>
  <c r="J173" i="4" s="1"/>
  <c r="M173" i="4" s="1"/>
  <c r="A174" i="4"/>
  <c r="B174" i="4"/>
  <c r="C174" i="4"/>
  <c r="D174" i="4"/>
  <c r="E174" i="4"/>
  <c r="F174" i="4"/>
  <c r="J174" i="4" s="1"/>
  <c r="M174" i="4" s="1"/>
  <c r="A175" i="4"/>
  <c r="B175" i="4"/>
  <c r="C175" i="4"/>
  <c r="D175" i="4"/>
  <c r="F175" i="4"/>
  <c r="J175" i="4" s="1"/>
  <c r="M175" i="4" s="1"/>
  <c r="G175" i="4"/>
  <c r="A176" i="4"/>
  <c r="B176" i="4"/>
  <c r="C176" i="4"/>
  <c r="D176" i="4"/>
  <c r="E176" i="4"/>
  <c r="F176" i="4"/>
  <c r="J176" i="4" s="1"/>
  <c r="M176" i="4" s="1"/>
  <c r="A177" i="4"/>
  <c r="B177" i="4"/>
  <c r="C177" i="4"/>
  <c r="D177" i="4"/>
  <c r="E177" i="4"/>
  <c r="F177" i="4"/>
  <c r="J177" i="4" s="1"/>
  <c r="M177" i="4" s="1"/>
  <c r="A178" i="4"/>
  <c r="B178" i="4"/>
  <c r="C178" i="4"/>
  <c r="E178" i="4"/>
  <c r="F178" i="4"/>
  <c r="J178" i="4" s="1"/>
  <c r="M178" i="4" s="1"/>
  <c r="A179" i="4"/>
  <c r="B179" i="4"/>
  <c r="C179" i="4"/>
  <c r="E179" i="4"/>
  <c r="F179" i="4"/>
  <c r="J179" i="4" s="1"/>
  <c r="M179" i="4" s="1"/>
  <c r="A180" i="4"/>
  <c r="B180" i="4"/>
  <c r="C180" i="4"/>
  <c r="E180" i="4"/>
  <c r="F180" i="4"/>
  <c r="J180" i="4" s="1"/>
  <c r="M180" i="4" s="1"/>
  <c r="A181" i="4"/>
  <c r="B181" i="4"/>
  <c r="C181" i="4"/>
  <c r="E181" i="4"/>
  <c r="F181" i="4"/>
  <c r="J181" i="4" s="1"/>
  <c r="M181" i="4" s="1"/>
  <c r="A182" i="4"/>
  <c r="B182" i="4"/>
  <c r="C182" i="4"/>
  <c r="E182" i="4"/>
  <c r="F182" i="4"/>
  <c r="J182" i="4" s="1"/>
  <c r="M182" i="4" s="1"/>
  <c r="A183" i="4"/>
  <c r="B183" i="4"/>
  <c r="C183" i="4"/>
  <c r="E183" i="4"/>
  <c r="F183" i="4"/>
  <c r="J183" i="4" s="1"/>
  <c r="M183" i="4" s="1"/>
  <c r="A184" i="4"/>
  <c r="B184" i="4"/>
  <c r="C184" i="4"/>
  <c r="E184" i="4"/>
  <c r="F184" i="4"/>
  <c r="J184" i="4" s="1"/>
  <c r="M184" i="4" s="1"/>
  <c r="A185" i="4"/>
  <c r="B185" i="4"/>
  <c r="C185" i="4"/>
  <c r="D185" i="4"/>
  <c r="E185" i="4"/>
  <c r="F185" i="4"/>
  <c r="J185" i="4" s="1"/>
  <c r="M185" i="4" s="1"/>
  <c r="A186" i="4"/>
  <c r="B186" i="4"/>
  <c r="C186" i="4"/>
  <c r="D186" i="4"/>
  <c r="F186" i="4"/>
  <c r="J186" i="4" s="1"/>
  <c r="M186" i="4" s="1"/>
  <c r="A187" i="4"/>
  <c r="B187" i="4"/>
  <c r="C187" i="4"/>
  <c r="D187" i="4"/>
  <c r="F187" i="4"/>
  <c r="J187" i="4" s="1"/>
  <c r="M187" i="4" s="1"/>
  <c r="A188" i="4"/>
  <c r="B188" i="4"/>
  <c r="C188" i="4"/>
  <c r="E188" i="4"/>
  <c r="F188" i="4"/>
  <c r="J188" i="4" s="1"/>
  <c r="M188" i="4" s="1"/>
  <c r="A189" i="4"/>
  <c r="B189" i="4"/>
  <c r="C189" i="4"/>
  <c r="D189" i="4"/>
  <c r="E189" i="4"/>
  <c r="F189" i="4"/>
  <c r="J189" i="4" s="1"/>
  <c r="M189" i="4" s="1"/>
  <c r="A190" i="4"/>
  <c r="B190" i="4"/>
  <c r="C190" i="4"/>
  <c r="D190" i="4"/>
  <c r="E190" i="4"/>
  <c r="F190" i="4"/>
  <c r="J190" i="4" s="1"/>
  <c r="M190" i="4" s="1"/>
  <c r="A191" i="4"/>
  <c r="B191" i="4"/>
  <c r="C191" i="4"/>
  <c r="D191" i="4"/>
  <c r="E191" i="4"/>
  <c r="F191" i="4"/>
  <c r="J191" i="4" s="1"/>
  <c r="M191" i="4" s="1"/>
  <c r="G191" i="4"/>
  <c r="A192" i="4"/>
  <c r="B192" i="4"/>
  <c r="C192" i="4"/>
  <c r="D192" i="4"/>
  <c r="E192" i="4"/>
  <c r="F192" i="4"/>
  <c r="G192" i="4"/>
  <c r="A193" i="4"/>
  <c r="B193" i="4"/>
  <c r="C193" i="4"/>
  <c r="D193" i="4"/>
  <c r="F193" i="4"/>
  <c r="J193" i="4" s="1"/>
  <c r="M193" i="4" s="1"/>
  <c r="A194" i="4"/>
  <c r="B194" i="4"/>
  <c r="C194" i="4"/>
  <c r="D194" i="4"/>
  <c r="F194" i="4"/>
  <c r="J194" i="4" s="1"/>
  <c r="M194" i="4" s="1"/>
  <c r="A195" i="4"/>
  <c r="B195" i="4"/>
  <c r="C195" i="4"/>
  <c r="D195" i="4"/>
  <c r="F195" i="4"/>
  <c r="J195" i="4" s="1"/>
  <c r="M195" i="4" s="1"/>
  <c r="A196" i="4"/>
  <c r="B196" i="4"/>
  <c r="C196" i="4"/>
  <c r="D196" i="4"/>
  <c r="F196" i="4"/>
  <c r="J196" i="4" s="1"/>
  <c r="M196" i="4" s="1"/>
  <c r="A197" i="4"/>
  <c r="B197" i="4"/>
  <c r="C197" i="4"/>
  <c r="D197" i="4"/>
  <c r="F197" i="4"/>
  <c r="J197" i="4" s="1"/>
  <c r="M197" i="4" s="1"/>
  <c r="A198" i="4"/>
  <c r="B198" i="4"/>
  <c r="C198" i="4"/>
  <c r="D198" i="4"/>
  <c r="F198" i="4"/>
  <c r="J198" i="4" s="1"/>
  <c r="M198" i="4" s="1"/>
  <c r="A199" i="4"/>
  <c r="B199" i="4"/>
  <c r="C199" i="4"/>
  <c r="D199" i="4"/>
  <c r="F199" i="4"/>
  <c r="J199" i="4" s="1"/>
  <c r="M199" i="4" s="1"/>
  <c r="A200" i="4"/>
  <c r="B200" i="4"/>
  <c r="C200" i="4"/>
  <c r="F200" i="4"/>
  <c r="J200" i="4" s="1"/>
  <c r="M200" i="4" s="1"/>
  <c r="A201" i="4"/>
  <c r="B201" i="4"/>
  <c r="C201" i="4"/>
  <c r="D201" i="4"/>
  <c r="F201" i="4"/>
  <c r="J201" i="4" s="1"/>
  <c r="M201" i="4" s="1"/>
  <c r="A202" i="4"/>
  <c r="B202" i="4"/>
  <c r="C202" i="4"/>
  <c r="D202" i="4"/>
  <c r="F202" i="4"/>
  <c r="J202" i="4" s="1"/>
  <c r="M202" i="4" s="1"/>
  <c r="A203" i="4"/>
  <c r="B203" i="4"/>
  <c r="C203" i="4"/>
  <c r="D203" i="4"/>
  <c r="F203" i="4"/>
  <c r="J203" i="4" s="1"/>
  <c r="M203" i="4" s="1"/>
  <c r="A204" i="4"/>
  <c r="B204" i="4"/>
  <c r="C204" i="4"/>
  <c r="F204" i="4"/>
  <c r="J204" i="4" s="1"/>
  <c r="M204" i="4" s="1"/>
  <c r="A205" i="4"/>
  <c r="B205" i="4"/>
  <c r="C205" i="4"/>
  <c r="D205" i="4"/>
  <c r="E205" i="4"/>
  <c r="F205" i="4"/>
  <c r="J205" i="4" s="1"/>
  <c r="M205" i="4" s="1"/>
  <c r="A206" i="4"/>
  <c r="B206" i="4"/>
  <c r="C206" i="4"/>
  <c r="D206" i="4"/>
  <c r="F206" i="4"/>
  <c r="J206" i="4" s="1"/>
  <c r="M206" i="4" s="1"/>
  <c r="A207" i="4"/>
  <c r="B207" i="4"/>
  <c r="C207" i="4"/>
  <c r="D207" i="4"/>
  <c r="F207" i="4"/>
  <c r="J207" i="4" s="1"/>
  <c r="M207" i="4" s="1"/>
  <c r="A208" i="4"/>
  <c r="B208" i="4"/>
  <c r="C208" i="4"/>
  <c r="D208" i="4"/>
  <c r="F208" i="4"/>
  <c r="J208" i="4" s="1"/>
  <c r="M208" i="4" s="1"/>
  <c r="G208" i="4"/>
  <c r="A209" i="4"/>
  <c r="B209" i="4"/>
  <c r="C209" i="4"/>
  <c r="D209" i="4"/>
  <c r="F209" i="4"/>
  <c r="J209" i="4" s="1"/>
  <c r="M209" i="4" s="1"/>
  <c r="A210" i="4"/>
  <c r="B210" i="4"/>
  <c r="C210" i="4"/>
  <c r="F210" i="4"/>
  <c r="J210" i="4" s="1"/>
  <c r="M210" i="4" s="1"/>
  <c r="A211" i="4"/>
  <c r="B211" i="4"/>
  <c r="C211" i="4"/>
  <c r="D211" i="4"/>
  <c r="F211" i="4"/>
  <c r="J211" i="4" s="1"/>
  <c r="M211" i="4" s="1"/>
  <c r="A212" i="4"/>
  <c r="B212" i="4"/>
  <c r="C212" i="4"/>
  <c r="F212" i="4"/>
  <c r="J212" i="4" s="1"/>
  <c r="M212" i="4" s="1"/>
  <c r="A213" i="4"/>
  <c r="B213" i="4"/>
  <c r="C213" i="4"/>
  <c r="F213" i="4"/>
  <c r="J213" i="4" s="1"/>
  <c r="M213" i="4" s="1"/>
  <c r="A214" i="4"/>
  <c r="B214" i="4"/>
  <c r="C214" i="4"/>
  <c r="D214" i="4"/>
  <c r="F214" i="4"/>
  <c r="J214" i="4" s="1"/>
  <c r="M214" i="4" s="1"/>
  <c r="A215" i="4"/>
  <c r="B215" i="4"/>
  <c r="C215" i="4"/>
  <c r="E215" i="4"/>
  <c r="F215" i="4"/>
  <c r="J215" i="4" s="1"/>
  <c r="M215" i="4" s="1"/>
  <c r="A216" i="4"/>
  <c r="B216" i="4"/>
  <c r="C216" i="4"/>
  <c r="E216" i="4"/>
  <c r="F216" i="4"/>
  <c r="J216" i="4" s="1"/>
  <c r="M216" i="4" s="1"/>
  <c r="A217" i="4"/>
  <c r="B217" i="4"/>
  <c r="C217" i="4"/>
  <c r="E217" i="4"/>
  <c r="F217" i="4"/>
  <c r="J217" i="4" s="1"/>
  <c r="M217" i="4" s="1"/>
  <c r="A218" i="4"/>
  <c r="B218" i="4"/>
  <c r="C218" i="4"/>
  <c r="E218" i="4"/>
  <c r="F218" i="4"/>
  <c r="J218" i="4" s="1"/>
  <c r="M218" i="4" s="1"/>
  <c r="A219" i="4"/>
  <c r="B219" i="4"/>
  <c r="C219" i="4"/>
  <c r="D219" i="4"/>
  <c r="F219" i="4"/>
  <c r="J219" i="4" s="1"/>
  <c r="M219" i="4" s="1"/>
  <c r="A220" i="4"/>
  <c r="B220" i="4"/>
  <c r="C220" i="4"/>
  <c r="D220" i="4"/>
  <c r="F220" i="4"/>
  <c r="J220" i="4" s="1"/>
  <c r="M220" i="4" s="1"/>
  <c r="A221" i="4"/>
  <c r="B221" i="4"/>
  <c r="C221" i="4"/>
  <c r="D221" i="4"/>
  <c r="F221" i="4"/>
  <c r="J221" i="4" s="1"/>
  <c r="M221" i="4" s="1"/>
  <c r="G221" i="4"/>
  <c r="A222" i="4"/>
  <c r="B222" i="4"/>
  <c r="C222" i="4"/>
  <c r="D222" i="4"/>
  <c r="F222" i="4"/>
  <c r="J222" i="4" s="1"/>
  <c r="M222" i="4" s="1"/>
  <c r="A223" i="4"/>
  <c r="B223" i="4"/>
  <c r="C223" i="4"/>
  <c r="D223" i="4"/>
  <c r="F223" i="4"/>
  <c r="J223" i="4" s="1"/>
  <c r="M223" i="4" s="1"/>
  <c r="G223" i="4"/>
  <c r="A224" i="4"/>
  <c r="B224" i="4"/>
  <c r="C224" i="4"/>
  <c r="D224" i="4"/>
  <c r="F224" i="4"/>
  <c r="J224" i="4" s="1"/>
  <c r="M224" i="4" s="1"/>
  <c r="A225" i="4"/>
  <c r="B225" i="4"/>
  <c r="C225" i="4"/>
  <c r="D225" i="4"/>
  <c r="F225" i="4"/>
  <c r="J225" i="4" s="1"/>
  <c r="M225" i="4" s="1"/>
  <c r="A226" i="4"/>
  <c r="B226" i="4"/>
  <c r="C226" i="4"/>
  <c r="D226" i="4"/>
  <c r="F226" i="4"/>
  <c r="J226" i="4" s="1"/>
  <c r="M226" i="4" s="1"/>
  <c r="A227" i="4"/>
  <c r="B227" i="4"/>
  <c r="C227" i="4"/>
  <c r="D227" i="4"/>
  <c r="F227" i="4"/>
  <c r="J227" i="4" s="1"/>
  <c r="M227" i="4" s="1"/>
  <c r="A228" i="4"/>
  <c r="B228" i="4"/>
  <c r="C228" i="4"/>
  <c r="D228" i="4"/>
  <c r="F228" i="4"/>
  <c r="J228" i="4" s="1"/>
  <c r="M228" i="4" s="1"/>
  <c r="A229" i="4"/>
  <c r="B229" i="4"/>
  <c r="C229" i="4"/>
  <c r="F229" i="4"/>
  <c r="J229" i="4" s="1"/>
  <c r="M229" i="4" s="1"/>
  <c r="G229" i="4"/>
  <c r="A230" i="4"/>
  <c r="B230" i="4"/>
  <c r="C230" i="4"/>
  <c r="D230" i="4"/>
  <c r="F230" i="4"/>
  <c r="J230" i="4" s="1"/>
  <c r="M230" i="4" s="1"/>
  <c r="A231" i="4"/>
  <c r="B231" i="4"/>
  <c r="C231" i="4"/>
  <c r="D231" i="4"/>
  <c r="F231" i="4"/>
  <c r="J231" i="4" s="1"/>
  <c r="M231" i="4" s="1"/>
  <c r="A232" i="4"/>
  <c r="B232" i="4"/>
  <c r="C232" i="4"/>
  <c r="D232" i="4"/>
  <c r="F232" i="4"/>
  <c r="J232" i="4" s="1"/>
  <c r="M232" i="4" s="1"/>
  <c r="A233" i="4"/>
  <c r="B233" i="4"/>
  <c r="C233" i="4"/>
  <c r="D233" i="4"/>
  <c r="F233" i="4"/>
  <c r="J233" i="4" s="1"/>
  <c r="M233" i="4" s="1"/>
  <c r="A234" i="4"/>
  <c r="B234" i="4"/>
  <c r="C234" i="4"/>
  <c r="D234" i="4"/>
  <c r="F234" i="4"/>
  <c r="J234" i="4" s="1"/>
  <c r="M234" i="4" s="1"/>
  <c r="A235" i="4"/>
  <c r="B235" i="4"/>
  <c r="C235" i="4"/>
  <c r="D235" i="4"/>
  <c r="F235" i="4"/>
  <c r="J235" i="4" s="1"/>
  <c r="M235" i="4" s="1"/>
  <c r="A236" i="4"/>
  <c r="B236" i="4"/>
  <c r="C236" i="4"/>
  <c r="D236" i="4"/>
  <c r="F236" i="4"/>
  <c r="J236" i="4" s="1"/>
  <c r="M236" i="4" s="1"/>
  <c r="A237" i="4"/>
  <c r="B237" i="4"/>
  <c r="C237" i="4"/>
  <c r="F237" i="4"/>
  <c r="J237" i="4" s="1"/>
  <c r="M237" i="4" s="1"/>
  <c r="G237" i="4"/>
  <c r="A238" i="4"/>
  <c r="B238" i="4"/>
  <c r="C238" i="4"/>
  <c r="D238" i="4"/>
  <c r="F238" i="4"/>
  <c r="J238" i="4" s="1"/>
  <c r="M238" i="4" s="1"/>
  <c r="A239" i="4"/>
  <c r="B239" i="4"/>
  <c r="C239" i="4"/>
  <c r="F239" i="4"/>
  <c r="J239" i="4" s="1"/>
  <c r="M239" i="4" s="1"/>
  <c r="A240" i="4"/>
  <c r="B240" i="4"/>
  <c r="C240" i="4"/>
  <c r="D240" i="4"/>
  <c r="F240" i="4"/>
  <c r="J240" i="4" s="1"/>
  <c r="M240" i="4" s="1"/>
  <c r="A241" i="4"/>
  <c r="B241" i="4"/>
  <c r="C241" i="4"/>
  <c r="D241" i="4"/>
  <c r="F241" i="4"/>
  <c r="J241" i="4" s="1"/>
  <c r="M241" i="4" s="1"/>
  <c r="A242" i="4"/>
  <c r="B242" i="4"/>
  <c r="C242" i="4"/>
  <c r="D242" i="4"/>
  <c r="F242" i="4"/>
  <c r="J242" i="4" s="1"/>
  <c r="M242" i="4" s="1"/>
  <c r="A243" i="4"/>
  <c r="B243" i="4"/>
  <c r="C243" i="4"/>
  <c r="D243" i="4"/>
  <c r="E243" i="4"/>
  <c r="F243" i="4"/>
  <c r="G243" i="4"/>
  <c r="A244" i="4"/>
  <c r="B244" i="4"/>
  <c r="C244" i="4"/>
  <c r="D244" i="4"/>
  <c r="E244" i="4"/>
  <c r="F244" i="4"/>
  <c r="G244" i="4"/>
  <c r="A245" i="4"/>
  <c r="B245" i="4"/>
  <c r="C245" i="4"/>
  <c r="D245" i="4"/>
  <c r="E245" i="4"/>
  <c r="F245" i="4"/>
  <c r="J245" i="4" s="1"/>
  <c r="M245" i="4" s="1"/>
  <c r="A246" i="4"/>
  <c r="B246" i="4"/>
  <c r="C246" i="4"/>
  <c r="E246" i="4"/>
  <c r="F246" i="4"/>
  <c r="J246" i="4" s="1"/>
  <c r="M246" i="4" s="1"/>
  <c r="A247" i="4"/>
  <c r="B247" i="4"/>
  <c r="C247" i="4"/>
  <c r="E247" i="4"/>
  <c r="F247" i="4"/>
  <c r="J247" i="4" s="1"/>
  <c r="M247" i="4" s="1"/>
  <c r="A248" i="4"/>
  <c r="B248" i="4"/>
  <c r="C248" i="4"/>
  <c r="E248" i="4"/>
  <c r="F248" i="4"/>
  <c r="J248" i="4" s="1"/>
  <c r="M248" i="4" s="1"/>
  <c r="A249" i="4"/>
  <c r="B249" i="4"/>
  <c r="C249" i="4"/>
  <c r="E249" i="4"/>
  <c r="F249" i="4"/>
  <c r="J249" i="4" s="1"/>
  <c r="M249" i="4" s="1"/>
  <c r="A250" i="4"/>
  <c r="B250" i="4"/>
  <c r="C250" i="4"/>
  <c r="E250" i="4"/>
  <c r="F250" i="4"/>
  <c r="J250" i="4" s="1"/>
  <c r="M250" i="4" s="1"/>
  <c r="A251" i="4"/>
  <c r="B251" i="4"/>
  <c r="C251" i="4"/>
  <c r="D251" i="4"/>
  <c r="E251" i="4"/>
  <c r="F251" i="4"/>
  <c r="J251" i="4" s="1"/>
  <c r="M251" i="4" s="1"/>
  <c r="A252" i="4"/>
  <c r="B252" i="4"/>
  <c r="C252" i="4"/>
  <c r="D252" i="4"/>
  <c r="F252" i="4"/>
  <c r="J252" i="4" s="1"/>
  <c r="M252" i="4" s="1"/>
  <c r="A253" i="4"/>
  <c r="B253" i="4"/>
  <c r="C253" i="4"/>
  <c r="D253" i="4"/>
  <c r="F253" i="4"/>
  <c r="J253" i="4" s="1"/>
  <c r="M253" i="4" s="1"/>
  <c r="A254" i="4"/>
  <c r="B254" i="4"/>
  <c r="C254" i="4"/>
  <c r="D254" i="4"/>
  <c r="F254" i="4"/>
  <c r="J254" i="4" s="1"/>
  <c r="M254" i="4" s="1"/>
  <c r="G254" i="4"/>
  <c r="A255" i="4"/>
  <c r="B255" i="4"/>
  <c r="C255" i="4"/>
  <c r="D255" i="4"/>
  <c r="F255" i="4"/>
  <c r="J255" i="4" s="1"/>
  <c r="M255" i="4" s="1"/>
  <c r="A256" i="4"/>
  <c r="B256" i="4"/>
  <c r="C256" i="4"/>
  <c r="D256" i="4"/>
  <c r="E256" i="4"/>
  <c r="F256" i="4"/>
  <c r="A257" i="4"/>
  <c r="B257" i="4"/>
  <c r="C257" i="4"/>
  <c r="D257" i="4"/>
  <c r="E257" i="4"/>
  <c r="F257" i="4"/>
  <c r="G257" i="4"/>
  <c r="A258" i="4"/>
  <c r="B258" i="4"/>
  <c r="C258" i="4"/>
  <c r="D258" i="4"/>
  <c r="F258" i="4"/>
  <c r="J258" i="4" s="1"/>
  <c r="M258" i="4" s="1"/>
  <c r="G258" i="4"/>
  <c r="A259" i="4"/>
  <c r="B259" i="4"/>
  <c r="C259" i="4"/>
  <c r="D259" i="4"/>
  <c r="F259" i="4"/>
  <c r="J259" i="4" s="1"/>
  <c r="M259" i="4" s="1"/>
  <c r="G259" i="4"/>
  <c r="A260" i="4"/>
  <c r="B260" i="4"/>
  <c r="C260" i="4"/>
  <c r="D260" i="4"/>
  <c r="F260" i="4"/>
  <c r="J260" i="4" s="1"/>
  <c r="M260" i="4" s="1"/>
  <c r="A261" i="4"/>
  <c r="B261" i="4"/>
  <c r="C261" i="4"/>
  <c r="D261" i="4"/>
  <c r="F261" i="4"/>
  <c r="J261" i="4" s="1"/>
  <c r="M261" i="4" s="1"/>
  <c r="A262" i="4"/>
  <c r="B262" i="4"/>
  <c r="C262" i="4"/>
  <c r="D262" i="4"/>
  <c r="F262" i="4"/>
  <c r="J262" i="4" s="1"/>
  <c r="M262" i="4" s="1"/>
  <c r="G262" i="4"/>
  <c r="A263" i="4"/>
  <c r="B263" i="4"/>
  <c r="C263" i="4"/>
  <c r="D263" i="4"/>
  <c r="F263" i="4"/>
  <c r="J263" i="4" s="1"/>
  <c r="M263" i="4" s="1"/>
  <c r="A264" i="4"/>
  <c r="B264" i="4"/>
  <c r="C264" i="4"/>
  <c r="D264" i="4"/>
  <c r="F264" i="4"/>
  <c r="J264" i="4" s="1"/>
  <c r="M264" i="4" s="1"/>
  <c r="G264" i="4"/>
  <c r="A265" i="4"/>
  <c r="B265" i="4"/>
  <c r="C265" i="4"/>
  <c r="D265" i="4"/>
  <c r="F265" i="4"/>
  <c r="J265" i="4" s="1"/>
  <c r="M265" i="4" s="1"/>
  <c r="A266" i="4"/>
  <c r="B266" i="4"/>
  <c r="C266" i="4"/>
  <c r="D266" i="4"/>
  <c r="F266" i="4"/>
  <c r="J266" i="4" s="1"/>
  <c r="M266" i="4" s="1"/>
  <c r="A267" i="4"/>
  <c r="B267" i="4"/>
  <c r="C267" i="4"/>
  <c r="D267" i="4"/>
  <c r="F267" i="4"/>
  <c r="J267" i="4" s="1"/>
  <c r="M267" i="4" s="1"/>
  <c r="A268" i="4"/>
  <c r="B268" i="4"/>
  <c r="C268" i="4"/>
  <c r="D268" i="4"/>
  <c r="F268" i="4"/>
  <c r="J268" i="4" s="1"/>
  <c r="M268" i="4" s="1"/>
  <c r="A269" i="4"/>
  <c r="B269" i="4"/>
  <c r="C269" i="4"/>
  <c r="E269" i="4"/>
  <c r="F269" i="4"/>
  <c r="J269" i="4" s="1"/>
  <c r="M269" i="4" s="1"/>
  <c r="G269" i="4"/>
  <c r="A270" i="4"/>
  <c r="B270" i="4"/>
  <c r="C270" i="4"/>
  <c r="E270" i="4"/>
  <c r="F270" i="4"/>
  <c r="J270" i="4" s="1"/>
  <c r="M270" i="4" s="1"/>
  <c r="G270" i="4"/>
  <c r="A271" i="4"/>
  <c r="B271" i="4"/>
  <c r="C271" i="4"/>
  <c r="D271" i="4"/>
  <c r="F271" i="4"/>
  <c r="J271" i="4" s="1"/>
  <c r="M271" i="4" s="1"/>
  <c r="A272" i="4"/>
  <c r="B272" i="4"/>
  <c r="C272" i="4"/>
  <c r="F272" i="4"/>
  <c r="J272" i="4" s="1"/>
  <c r="M272" i="4" s="1"/>
  <c r="A273" i="4"/>
  <c r="B273" i="4"/>
  <c r="C273" i="4"/>
  <c r="D273" i="4"/>
  <c r="F273" i="4"/>
  <c r="J273" i="4" s="1"/>
  <c r="M273" i="4" s="1"/>
  <c r="A274" i="4"/>
  <c r="B274" i="4"/>
  <c r="C274" i="4"/>
  <c r="D274" i="4"/>
  <c r="F274" i="4"/>
  <c r="J274" i="4" s="1"/>
  <c r="M274" i="4" s="1"/>
  <c r="A275" i="4"/>
  <c r="B275" i="4"/>
  <c r="C275" i="4"/>
  <c r="D275" i="4"/>
  <c r="F275" i="4"/>
  <c r="J275" i="4" s="1"/>
  <c r="M275" i="4" s="1"/>
  <c r="A276" i="4"/>
  <c r="B276" i="4"/>
  <c r="C276" i="4"/>
  <c r="D276" i="4"/>
  <c r="E276" i="4"/>
  <c r="F276" i="4"/>
  <c r="J276" i="4" s="1"/>
  <c r="M276" i="4" s="1"/>
  <c r="A277" i="4"/>
  <c r="B277" i="4"/>
  <c r="C277" i="4"/>
  <c r="D277" i="4"/>
  <c r="F277" i="4"/>
  <c r="J277" i="4" s="1"/>
  <c r="M277" i="4" s="1"/>
  <c r="A278" i="4"/>
  <c r="B278" i="4"/>
  <c r="C278" i="4"/>
  <c r="E278" i="4"/>
  <c r="F278" i="4"/>
  <c r="J278" i="4" s="1"/>
  <c r="M278" i="4" s="1"/>
  <c r="A279" i="4"/>
  <c r="B279" i="4"/>
  <c r="C279" i="4"/>
  <c r="E279" i="4"/>
  <c r="F279" i="4"/>
  <c r="J279" i="4" s="1"/>
  <c r="M279" i="4" s="1"/>
  <c r="F1" i="4"/>
  <c r="G1" i="4"/>
  <c r="A2" i="4"/>
  <c r="C2" i="4"/>
  <c r="D2" i="4"/>
  <c r="E2" i="4"/>
  <c r="F2" i="4"/>
  <c r="J2" i="4" s="1"/>
  <c r="M2" i="4" s="1"/>
  <c r="A3" i="4"/>
  <c r="C3" i="4"/>
  <c r="D3" i="4"/>
  <c r="E3" i="4"/>
  <c r="F3" i="4"/>
  <c r="J3" i="4" s="1"/>
  <c r="M3" i="4" s="1"/>
  <c r="A4" i="4"/>
  <c r="C4" i="4"/>
  <c r="D4" i="4"/>
  <c r="F4" i="4"/>
  <c r="J4" i="4" s="1"/>
  <c r="M4" i="4" s="1"/>
  <c r="A5" i="4"/>
  <c r="C5" i="4"/>
  <c r="D5" i="4"/>
  <c r="E5" i="4"/>
  <c r="F5" i="4"/>
  <c r="J5" i="4" s="1"/>
  <c r="M5" i="4" s="1"/>
  <c r="A6" i="4"/>
  <c r="C6" i="4"/>
  <c r="D6" i="4"/>
  <c r="E6" i="4"/>
  <c r="F6" i="4"/>
  <c r="J6" i="4" s="1"/>
  <c r="M6" i="4" s="1"/>
  <c r="A7" i="4"/>
  <c r="C7" i="4"/>
  <c r="D7" i="4"/>
  <c r="E7" i="4"/>
  <c r="F7" i="4"/>
  <c r="J7" i="4" s="1"/>
  <c r="M7" i="4" s="1"/>
  <c r="G7" i="4"/>
  <c r="A8" i="4"/>
  <c r="C8" i="4"/>
  <c r="D8" i="4"/>
  <c r="F8" i="4"/>
  <c r="J8" i="4" s="1"/>
  <c r="M8" i="4" s="1"/>
  <c r="A9" i="4"/>
  <c r="C9" i="4"/>
  <c r="D9" i="4"/>
  <c r="F9" i="4"/>
  <c r="J9" i="4" s="1"/>
  <c r="M9" i="4" s="1"/>
  <c r="A10" i="4"/>
  <c r="C10" i="4"/>
  <c r="D10" i="4"/>
  <c r="F10" i="4"/>
  <c r="J10" i="4" s="1"/>
  <c r="M10" i="4" s="1"/>
  <c r="A11" i="4"/>
  <c r="C11" i="4"/>
  <c r="D11" i="4"/>
  <c r="F11" i="4"/>
  <c r="J11" i="4" s="1"/>
  <c r="M11" i="4" s="1"/>
  <c r="G11" i="4"/>
  <c r="A12" i="4"/>
  <c r="C12" i="4"/>
  <c r="D12" i="4"/>
  <c r="F12" i="4"/>
  <c r="J12" i="4" s="1"/>
  <c r="M12" i="4" s="1"/>
  <c r="A13" i="4"/>
  <c r="C13" i="4"/>
  <c r="D13" i="4"/>
  <c r="F13" i="4"/>
  <c r="J13" i="4" s="1"/>
  <c r="M13" i="4" s="1"/>
  <c r="A14" i="4"/>
  <c r="C14" i="4"/>
  <c r="D14" i="4"/>
  <c r="F14" i="4"/>
  <c r="J14" i="4" s="1"/>
  <c r="M14" i="4" s="1"/>
  <c r="G14" i="4"/>
  <c r="A15" i="4"/>
  <c r="C15" i="4"/>
  <c r="D15" i="4"/>
  <c r="F15" i="4"/>
  <c r="J15" i="4" s="1"/>
  <c r="M15" i="4" s="1"/>
  <c r="A16" i="4"/>
  <c r="C16" i="4"/>
  <c r="D16" i="4"/>
  <c r="E16" i="4"/>
  <c r="F16" i="4"/>
  <c r="J16" i="4" s="1"/>
  <c r="M16" i="4" s="1"/>
  <c r="G16" i="4"/>
  <c r="A17" i="4"/>
  <c r="C17" i="4"/>
  <c r="E17" i="4"/>
  <c r="F17" i="4"/>
  <c r="J17" i="4" s="1"/>
  <c r="M17" i="4" s="1"/>
  <c r="G17" i="4"/>
  <c r="A18" i="4"/>
  <c r="C18" i="4"/>
  <c r="D18" i="4"/>
  <c r="E18" i="4"/>
  <c r="F18" i="4"/>
  <c r="J18" i="4" s="1"/>
  <c r="M18" i="4" s="1"/>
  <c r="A19" i="4"/>
  <c r="C19" i="4"/>
  <c r="F19" i="4"/>
  <c r="J19" i="4" s="1"/>
  <c r="M19" i="4" s="1"/>
  <c r="G19" i="4"/>
  <c r="A20" i="4"/>
  <c r="C20" i="4"/>
  <c r="E20" i="4"/>
  <c r="F20" i="4"/>
  <c r="J20" i="4" s="1"/>
  <c r="M20" i="4" s="1"/>
  <c r="A21" i="4"/>
  <c r="C21" i="4"/>
  <c r="E21" i="4"/>
  <c r="F21" i="4"/>
  <c r="J21" i="4" s="1"/>
  <c r="M21" i="4" s="1"/>
  <c r="A22" i="4"/>
  <c r="C22" i="4"/>
  <c r="D22" i="4"/>
  <c r="F22" i="4"/>
  <c r="J22" i="4" s="1"/>
  <c r="M22" i="4" s="1"/>
  <c r="A23" i="4"/>
  <c r="C23" i="4"/>
  <c r="E23" i="4"/>
  <c r="F23" i="4"/>
  <c r="J23" i="4" s="1"/>
  <c r="M23" i="4" s="1"/>
  <c r="A24" i="4"/>
  <c r="C24" i="4"/>
  <c r="D24" i="4"/>
  <c r="F24" i="4"/>
  <c r="J24" i="4" s="1"/>
  <c r="M24" i="4" s="1"/>
  <c r="A25" i="4"/>
  <c r="C25" i="4"/>
  <c r="D25" i="4"/>
  <c r="F25" i="4"/>
  <c r="J25" i="4" s="1"/>
  <c r="M25" i="4" s="1"/>
  <c r="A26" i="4"/>
  <c r="C26" i="4"/>
  <c r="D26" i="4"/>
  <c r="E26" i="4"/>
  <c r="F26" i="4"/>
  <c r="J26" i="4" s="1"/>
  <c r="M26" i="4" s="1"/>
  <c r="G26" i="4"/>
  <c r="A27" i="4"/>
  <c r="C27" i="4"/>
  <c r="F27" i="4"/>
  <c r="J27" i="4" s="1"/>
  <c r="M27" i="4" s="1"/>
  <c r="A28" i="4"/>
  <c r="C28" i="4"/>
  <c r="F28" i="4"/>
  <c r="J28" i="4" s="1"/>
  <c r="M28" i="4" s="1"/>
  <c r="G28" i="4"/>
  <c r="A29" i="4"/>
  <c r="C29" i="4"/>
  <c r="E29" i="4"/>
  <c r="F29" i="4"/>
  <c r="J29" i="4" s="1"/>
  <c r="M29" i="4" s="1"/>
  <c r="A30" i="4"/>
  <c r="C30" i="4"/>
  <c r="E30" i="4"/>
  <c r="F30" i="4"/>
  <c r="J30" i="4" s="1"/>
  <c r="M30" i="4" s="1"/>
  <c r="A31" i="4"/>
  <c r="C31" i="4"/>
  <c r="D31" i="4"/>
  <c r="E31" i="4"/>
  <c r="F31" i="4"/>
  <c r="J31" i="4" s="1"/>
  <c r="M31" i="4" s="1"/>
  <c r="A32" i="4"/>
  <c r="C32" i="4"/>
  <c r="D32" i="4"/>
  <c r="F32" i="4"/>
  <c r="J32" i="4" s="1"/>
  <c r="M32" i="4" s="1"/>
  <c r="A33" i="4"/>
  <c r="C33" i="4"/>
  <c r="D33" i="4"/>
  <c r="F33" i="4"/>
  <c r="J33" i="4" s="1"/>
  <c r="M33" i="4" s="1"/>
  <c r="A34" i="4"/>
  <c r="C34" i="4"/>
  <c r="D34" i="4"/>
  <c r="F34" i="4"/>
  <c r="J34" i="4" s="1"/>
  <c r="M34" i="4" s="1"/>
  <c r="A35" i="4"/>
  <c r="C35" i="4"/>
  <c r="E35" i="4"/>
  <c r="F35" i="4"/>
  <c r="J35" i="4" s="1"/>
  <c r="M35" i="4" s="1"/>
  <c r="A36" i="4"/>
  <c r="C36" i="4"/>
  <c r="D36" i="4"/>
  <c r="F36" i="4"/>
  <c r="J36" i="4" s="1"/>
  <c r="M36" i="4" s="1"/>
  <c r="A37" i="4"/>
  <c r="C37" i="4"/>
  <c r="D37" i="4"/>
  <c r="F37" i="4"/>
  <c r="J37" i="4" s="1"/>
  <c r="M37" i="4" s="1"/>
  <c r="A38" i="4"/>
  <c r="C38" i="4"/>
  <c r="D38" i="4"/>
  <c r="F38" i="4"/>
  <c r="J38" i="4" s="1"/>
  <c r="M38" i="4" s="1"/>
  <c r="A39" i="4"/>
  <c r="C39" i="4"/>
  <c r="E39" i="4"/>
  <c r="F39" i="4"/>
  <c r="J39" i="4" s="1"/>
  <c r="M39" i="4" s="1"/>
  <c r="A40" i="4"/>
  <c r="C40" i="4"/>
  <c r="D40" i="4"/>
  <c r="E40" i="4"/>
  <c r="F40" i="4"/>
  <c r="J40" i="4" s="1"/>
  <c r="M40" i="4" s="1"/>
  <c r="G40" i="4"/>
  <c r="A41" i="4"/>
  <c r="C41" i="4"/>
  <c r="D41" i="4"/>
  <c r="E41" i="4"/>
  <c r="F41" i="4"/>
  <c r="J41" i="4" s="1"/>
  <c r="M41" i="4" s="1"/>
  <c r="G41" i="4"/>
  <c r="A42" i="4"/>
  <c r="C42" i="4"/>
  <c r="E42" i="4"/>
  <c r="F42" i="4"/>
  <c r="J42" i="4" s="1"/>
  <c r="M42" i="4" s="1"/>
  <c r="A43" i="4"/>
  <c r="C43" i="4"/>
  <c r="E43" i="4"/>
  <c r="F43" i="4"/>
  <c r="J43" i="4" s="1"/>
  <c r="M43" i="4" s="1"/>
  <c r="A44" i="4"/>
  <c r="C44" i="4"/>
  <c r="E44" i="4"/>
  <c r="F44" i="4"/>
  <c r="J44" i="4" s="1"/>
  <c r="M44" i="4" s="1"/>
  <c r="A45" i="4"/>
  <c r="C45" i="4"/>
  <c r="E45" i="4"/>
  <c r="F45" i="4"/>
  <c r="J45" i="4" s="1"/>
  <c r="M45" i="4" s="1"/>
  <c r="A46" i="4"/>
  <c r="C46" i="4"/>
  <c r="D46" i="4"/>
  <c r="E46" i="4"/>
  <c r="F46" i="4"/>
  <c r="J46" i="4" s="1"/>
  <c r="M46" i="4" s="1"/>
  <c r="A47" i="4"/>
  <c r="C47" i="4"/>
  <c r="D47" i="4"/>
  <c r="E47" i="4"/>
  <c r="F47" i="4"/>
  <c r="J47" i="4" s="1"/>
  <c r="M47" i="4" s="1"/>
  <c r="A48" i="4"/>
  <c r="C48" i="4"/>
  <c r="E48" i="4"/>
  <c r="F48" i="4"/>
  <c r="J48" i="4" s="1"/>
  <c r="M48" i="4" s="1"/>
  <c r="A49" i="4"/>
  <c r="C49" i="4"/>
  <c r="D49" i="4"/>
  <c r="E49" i="4"/>
  <c r="F49" i="4"/>
  <c r="J49" i="4" s="1"/>
  <c r="M49" i="4" s="1"/>
  <c r="A50" i="4"/>
  <c r="C50" i="4"/>
  <c r="D50" i="4"/>
  <c r="E50" i="4"/>
  <c r="F50" i="4"/>
  <c r="J50" i="4" s="1"/>
  <c r="M50" i="4" s="1"/>
  <c r="A51" i="4"/>
  <c r="C51" i="4"/>
  <c r="E51" i="4"/>
  <c r="F51" i="4"/>
  <c r="J51" i="4" s="1"/>
  <c r="M51" i="4" s="1"/>
  <c r="A52" i="4"/>
  <c r="C52" i="4"/>
  <c r="D52" i="4"/>
  <c r="E52" i="4"/>
  <c r="F52" i="4"/>
  <c r="J52" i="4" s="1"/>
  <c r="M52" i="4" s="1"/>
  <c r="A53" i="4"/>
  <c r="C53" i="4"/>
  <c r="D53" i="4"/>
  <c r="E53" i="4"/>
  <c r="F53" i="4"/>
  <c r="J53" i="4" s="1"/>
  <c r="M53" i="4" s="1"/>
  <c r="A54" i="4"/>
  <c r="C54" i="4"/>
  <c r="D54" i="4"/>
  <c r="E54" i="4"/>
  <c r="F54" i="4"/>
  <c r="J54" i="4" s="1"/>
  <c r="M54" i="4" s="1"/>
  <c r="A55" i="4"/>
  <c r="C55" i="4"/>
  <c r="D55" i="4"/>
  <c r="E55" i="4"/>
  <c r="F55" i="4"/>
  <c r="J55" i="4" s="1"/>
  <c r="M55" i="4" s="1"/>
  <c r="A56" i="4"/>
  <c r="C56" i="4"/>
  <c r="D56" i="4"/>
  <c r="E56" i="4"/>
  <c r="F56" i="4"/>
  <c r="J56" i="4" s="1"/>
  <c r="M56" i="4" s="1"/>
  <c r="A57" i="4"/>
  <c r="C57" i="4"/>
  <c r="D57" i="4"/>
  <c r="E57" i="4"/>
  <c r="F57" i="4"/>
  <c r="J57" i="4" s="1"/>
  <c r="M57" i="4" s="1"/>
  <c r="A58" i="4"/>
  <c r="C58" i="4"/>
  <c r="D58" i="4"/>
  <c r="E58" i="4"/>
  <c r="F58" i="4"/>
  <c r="J58" i="4" s="1"/>
  <c r="M58" i="4" s="1"/>
  <c r="G58" i="4"/>
  <c r="A59" i="4"/>
  <c r="C59" i="4"/>
  <c r="E59" i="4"/>
  <c r="F59" i="4"/>
  <c r="J59" i="4" s="1"/>
  <c r="M59" i="4" s="1"/>
  <c r="A60" i="4"/>
  <c r="C60" i="4"/>
  <c r="E60" i="4"/>
  <c r="F60" i="4"/>
  <c r="J60" i="4" s="1"/>
  <c r="M60" i="4" s="1"/>
  <c r="A61" i="4"/>
  <c r="C61" i="4"/>
  <c r="D61" i="4"/>
  <c r="F61" i="4"/>
  <c r="J61" i="4" s="1"/>
  <c r="M61" i="4" s="1"/>
  <c r="G61" i="4"/>
  <c r="A62" i="4"/>
  <c r="C62" i="4"/>
  <c r="D62" i="4"/>
  <c r="F62" i="4"/>
  <c r="J62" i="4" s="1"/>
  <c r="M62" i="4" s="1"/>
  <c r="A63" i="4"/>
  <c r="C63" i="4"/>
  <c r="D63" i="4"/>
  <c r="F63" i="4"/>
  <c r="J63" i="4" s="1"/>
  <c r="M63" i="4" s="1"/>
  <c r="A64" i="4"/>
  <c r="C64" i="4"/>
  <c r="D64" i="4"/>
  <c r="F64" i="4"/>
  <c r="J64" i="4" s="1"/>
  <c r="M64" i="4" s="1"/>
  <c r="G64" i="4"/>
  <c r="A65" i="4"/>
  <c r="C65" i="4"/>
  <c r="D65" i="4"/>
  <c r="E65" i="4"/>
  <c r="F65" i="4"/>
  <c r="J65" i="4" s="1"/>
  <c r="M65" i="4" s="1"/>
  <c r="A66" i="4"/>
  <c r="C66" i="4"/>
  <c r="E66" i="4"/>
  <c r="F66" i="4"/>
  <c r="J66" i="4" s="1"/>
  <c r="M66" i="4" s="1"/>
  <c r="A67" i="4"/>
  <c r="C67" i="4"/>
  <c r="E67" i="4"/>
  <c r="F67" i="4"/>
  <c r="J67" i="4" s="1"/>
  <c r="M67" i="4" s="1"/>
  <c r="A68" i="4"/>
  <c r="C68" i="4"/>
  <c r="D68" i="4"/>
  <c r="F68" i="4"/>
  <c r="J68" i="4" s="1"/>
  <c r="M68" i="4" s="1"/>
  <c r="G68" i="4"/>
  <c r="A69" i="4"/>
  <c r="C69" i="4"/>
  <c r="F69" i="4"/>
  <c r="J69" i="4" s="1"/>
  <c r="M69" i="4" s="1"/>
  <c r="A70" i="4"/>
  <c r="C70" i="4"/>
  <c r="D70" i="4"/>
  <c r="F70" i="4"/>
  <c r="J70" i="4" s="1"/>
  <c r="M70" i="4" s="1"/>
  <c r="A71" i="4"/>
  <c r="C71" i="4"/>
  <c r="D71" i="4"/>
  <c r="F71" i="4"/>
  <c r="J71" i="4" s="1"/>
  <c r="M71" i="4" s="1"/>
  <c r="A72" i="4"/>
  <c r="C72" i="4"/>
  <c r="D72" i="4"/>
  <c r="F72" i="4"/>
  <c r="J72" i="4" s="1"/>
  <c r="M72" i="4" s="1"/>
  <c r="A73" i="4"/>
  <c r="C73" i="4"/>
  <c r="E73" i="4"/>
  <c r="F73" i="4"/>
  <c r="J73" i="4" s="1"/>
  <c r="M73" i="4" s="1"/>
  <c r="A74" i="4"/>
  <c r="C74" i="4"/>
  <c r="E74" i="4"/>
  <c r="F74" i="4"/>
  <c r="J74" i="4" s="1"/>
  <c r="M74" i="4" s="1"/>
  <c r="A75" i="4"/>
  <c r="C75" i="4"/>
  <c r="F75" i="4"/>
  <c r="J75" i="4" s="1"/>
  <c r="M75" i="4" s="1"/>
  <c r="A76" i="4"/>
  <c r="C76" i="4"/>
  <c r="D76" i="4"/>
  <c r="E76" i="4"/>
  <c r="F76" i="4"/>
  <c r="J76" i="4" s="1"/>
  <c r="M76" i="4" s="1"/>
  <c r="G76" i="4"/>
  <c r="A77" i="4"/>
  <c r="C77" i="4"/>
  <c r="D77" i="4"/>
  <c r="E77" i="4"/>
  <c r="F77" i="4"/>
  <c r="J77" i="4" s="1"/>
  <c r="M77" i="4" s="1"/>
  <c r="G77" i="4"/>
  <c r="A78" i="4"/>
  <c r="C78" i="4"/>
  <c r="D78" i="4"/>
  <c r="E78" i="4"/>
  <c r="F78" i="4"/>
  <c r="J78" i="4" s="1"/>
  <c r="M78" i="4" s="1"/>
  <c r="A79" i="4"/>
  <c r="C79" i="4"/>
  <c r="D79" i="4"/>
  <c r="F79" i="4"/>
  <c r="J79" i="4" s="1"/>
  <c r="M79" i="4" s="1"/>
  <c r="A80" i="4"/>
  <c r="C80" i="4"/>
  <c r="D80" i="4"/>
  <c r="F80" i="4"/>
  <c r="J80" i="4" s="1"/>
  <c r="M80" i="4" s="1"/>
  <c r="A81" i="4"/>
  <c r="C81" i="4"/>
  <c r="D81" i="4"/>
  <c r="F81" i="4"/>
  <c r="J81" i="4" s="1"/>
  <c r="M81" i="4" s="1"/>
  <c r="A82" i="4"/>
  <c r="C82" i="4"/>
  <c r="D82" i="4"/>
  <c r="F82" i="4"/>
  <c r="J82" i="4" s="1"/>
  <c r="M82" i="4" s="1"/>
  <c r="A83" i="4"/>
  <c r="C83" i="4"/>
  <c r="D83" i="4"/>
  <c r="F83" i="4"/>
  <c r="J83" i="4" s="1"/>
  <c r="M83" i="4" s="1"/>
  <c r="A84" i="4"/>
  <c r="C84" i="4"/>
  <c r="D84" i="4"/>
  <c r="F84" i="4"/>
  <c r="J84" i="4" s="1"/>
  <c r="M84" i="4" s="1"/>
  <c r="A85" i="4"/>
  <c r="C85" i="4"/>
  <c r="D85" i="4"/>
  <c r="F85" i="4"/>
  <c r="J85" i="4" s="1"/>
  <c r="M85" i="4" s="1"/>
  <c r="A86" i="4"/>
  <c r="C86" i="4"/>
  <c r="D86" i="4"/>
  <c r="F86" i="4"/>
  <c r="J86" i="4" s="1"/>
  <c r="M86" i="4" s="1"/>
  <c r="A87" i="4"/>
  <c r="C87" i="4"/>
  <c r="D87" i="4"/>
  <c r="F87" i="4"/>
  <c r="J87" i="4" s="1"/>
  <c r="M87" i="4" s="1"/>
  <c r="A88" i="4"/>
  <c r="C88" i="4"/>
  <c r="D88" i="4"/>
  <c r="F88" i="4"/>
  <c r="J88" i="4" s="1"/>
  <c r="M88" i="4" s="1"/>
  <c r="A89" i="4"/>
  <c r="C89" i="4"/>
  <c r="F89" i="4"/>
  <c r="J89" i="4" s="1"/>
  <c r="M89" i="4" s="1"/>
  <c r="G89" i="4"/>
  <c r="A90" i="4"/>
  <c r="C90" i="4"/>
  <c r="E90" i="4"/>
  <c r="F90" i="4"/>
  <c r="J90" i="4" s="1"/>
  <c r="M90" i="4" s="1"/>
  <c r="A91" i="4"/>
  <c r="C91" i="4"/>
  <c r="E91" i="4"/>
  <c r="F91" i="4"/>
  <c r="J91" i="4" s="1"/>
  <c r="M91" i="4" s="1"/>
  <c r="A92" i="4"/>
  <c r="C92" i="4"/>
  <c r="D92" i="4"/>
  <c r="F92" i="4"/>
  <c r="J92" i="4" s="1"/>
  <c r="M92" i="4" s="1"/>
  <c r="A93" i="4"/>
  <c r="C93" i="4"/>
  <c r="D93" i="4"/>
  <c r="F93" i="4"/>
  <c r="J93" i="4" s="1"/>
  <c r="M93" i="4" s="1"/>
  <c r="A94" i="4"/>
  <c r="C94" i="4"/>
  <c r="D94" i="4"/>
  <c r="F94" i="4"/>
  <c r="J94" i="4" s="1"/>
  <c r="M94" i="4" s="1"/>
  <c r="A95" i="4"/>
  <c r="C95" i="4"/>
  <c r="D95" i="4"/>
  <c r="F95" i="4"/>
  <c r="J95" i="4" s="1"/>
  <c r="M95" i="4" s="1"/>
  <c r="A96" i="4"/>
  <c r="C96" i="4"/>
  <c r="F96" i="4"/>
  <c r="J96" i="4" s="1"/>
  <c r="M96" i="4" s="1"/>
  <c r="A97" i="4"/>
  <c r="C97" i="4"/>
  <c r="D97" i="4"/>
  <c r="E97" i="4"/>
  <c r="F97" i="4"/>
  <c r="J97" i="4" s="1"/>
  <c r="M97" i="4" s="1"/>
  <c r="A98" i="4"/>
  <c r="C98" i="4"/>
  <c r="E98" i="4"/>
  <c r="F98" i="4"/>
  <c r="J98" i="4" s="1"/>
  <c r="M98" i="4" s="1"/>
  <c r="A99" i="4"/>
  <c r="C99" i="4"/>
  <c r="D99" i="4"/>
  <c r="F99" i="4"/>
  <c r="J99" i="4" s="1"/>
  <c r="M99" i="4" s="1"/>
  <c r="A100" i="4"/>
  <c r="C100" i="4"/>
  <c r="F100" i="4"/>
  <c r="J100" i="4" s="1"/>
  <c r="M100" i="4" s="1"/>
  <c r="A101" i="4"/>
  <c r="C101" i="4"/>
  <c r="D101" i="4"/>
  <c r="E101" i="4"/>
  <c r="F101" i="4"/>
  <c r="J101" i="4" s="1"/>
  <c r="M101" i="4" s="1"/>
  <c r="G101" i="4"/>
  <c r="A102" i="4"/>
  <c r="C102" i="4"/>
  <c r="D102" i="4"/>
  <c r="F102" i="4"/>
  <c r="J102" i="4" s="1"/>
  <c r="M102" i="4" s="1"/>
  <c r="A103" i="4"/>
  <c r="C103" i="4"/>
  <c r="D103" i="4"/>
  <c r="E103" i="4"/>
  <c r="F103" i="4"/>
  <c r="J103" i="4" s="1"/>
  <c r="M103" i="4" s="1"/>
  <c r="G103" i="4"/>
  <c r="A104" i="4"/>
  <c r="C104" i="4"/>
  <c r="E104" i="4"/>
  <c r="F104" i="4"/>
  <c r="J104" i="4" s="1"/>
  <c r="M104" i="4" s="1"/>
  <c r="A105" i="4"/>
  <c r="C105" i="4"/>
  <c r="D105" i="4"/>
  <c r="E105" i="4"/>
  <c r="F105" i="4"/>
  <c r="J105" i="4" s="1"/>
  <c r="M105" i="4" s="1"/>
  <c r="A106" i="4"/>
  <c r="C106" i="4"/>
  <c r="E106" i="4"/>
  <c r="F106" i="4"/>
  <c r="J106" i="4" s="1"/>
  <c r="M106" i="4" s="1"/>
  <c r="A107" i="4"/>
  <c r="C107" i="4"/>
  <c r="E107" i="4"/>
  <c r="F107" i="4"/>
  <c r="J107" i="4" s="1"/>
  <c r="M107" i="4" s="1"/>
  <c r="A108" i="4"/>
  <c r="C108" i="4"/>
  <c r="E108" i="4"/>
  <c r="F108" i="4"/>
  <c r="J108" i="4" s="1"/>
  <c r="M108" i="4" s="1"/>
  <c r="A109" i="4"/>
  <c r="C109" i="4"/>
  <c r="D109" i="4"/>
  <c r="F109" i="4"/>
  <c r="J109" i="4" s="1"/>
  <c r="M109" i="4" s="1"/>
  <c r="A110" i="4"/>
  <c r="C110" i="4"/>
  <c r="D110" i="4"/>
  <c r="F110" i="4"/>
  <c r="J110" i="4" s="1"/>
  <c r="M110" i="4" s="1"/>
  <c r="G110" i="4"/>
  <c r="A111" i="4"/>
  <c r="C111" i="4"/>
  <c r="D111" i="4"/>
  <c r="F111" i="4"/>
  <c r="J111" i="4" s="1"/>
  <c r="M111" i="4" s="1"/>
  <c r="A112" i="4"/>
  <c r="C112" i="4"/>
  <c r="D112" i="4"/>
  <c r="F112" i="4"/>
  <c r="J112" i="4" s="1"/>
  <c r="M112" i="4" s="1"/>
  <c r="A113" i="4"/>
  <c r="C113" i="4"/>
  <c r="D113" i="4"/>
  <c r="F113" i="4"/>
  <c r="J113" i="4" s="1"/>
  <c r="M113" i="4" s="1"/>
  <c r="A114" i="4"/>
  <c r="C114" i="4"/>
  <c r="D114" i="4"/>
  <c r="F114" i="4"/>
  <c r="J114" i="4" s="1"/>
  <c r="M114" i="4" s="1"/>
  <c r="A115" i="4"/>
  <c r="C115" i="4"/>
  <c r="D115" i="4"/>
  <c r="F115" i="4"/>
  <c r="J115" i="4" s="1"/>
  <c r="M115" i="4" s="1"/>
  <c r="A116" i="4"/>
  <c r="C116" i="4"/>
  <c r="D116" i="4"/>
  <c r="F116" i="4"/>
  <c r="J116" i="4" s="1"/>
  <c r="M116" i="4" s="1"/>
  <c r="G116" i="4"/>
  <c r="A188" i="3"/>
  <c r="C188" i="3"/>
  <c r="D188" i="3"/>
  <c r="E188" i="3"/>
  <c r="F188" i="3"/>
  <c r="G188" i="3"/>
  <c r="A2" i="3"/>
  <c r="C2" i="3"/>
  <c r="D2" i="3"/>
  <c r="E2" i="3"/>
  <c r="F2" i="3"/>
  <c r="J2" i="3" s="1"/>
  <c r="M2" i="3" s="1"/>
  <c r="A3" i="3"/>
  <c r="C3" i="3"/>
  <c r="D3" i="3"/>
  <c r="E3" i="3"/>
  <c r="F3" i="3"/>
  <c r="J3" i="3" s="1"/>
  <c r="M3" i="3" s="1"/>
  <c r="A4" i="3"/>
  <c r="C4" i="3"/>
  <c r="D4" i="3"/>
  <c r="E4" i="3"/>
  <c r="F4" i="3"/>
  <c r="J4" i="3" s="1"/>
  <c r="M4" i="3" s="1"/>
  <c r="A5" i="3"/>
  <c r="C5" i="3"/>
  <c r="E5" i="3"/>
  <c r="F5" i="3"/>
  <c r="J5" i="3" s="1"/>
  <c r="M5" i="3" s="1"/>
  <c r="A6" i="3"/>
  <c r="C6" i="3"/>
  <c r="D6" i="3"/>
  <c r="F6" i="3"/>
  <c r="J6" i="3" s="1"/>
  <c r="M6" i="3" s="1"/>
  <c r="A7" i="3"/>
  <c r="C7" i="3"/>
  <c r="E7" i="3"/>
  <c r="F7" i="3"/>
  <c r="J7" i="3" s="1"/>
  <c r="M7" i="3" s="1"/>
  <c r="A8" i="3"/>
  <c r="C8" i="3"/>
  <c r="D8" i="3"/>
  <c r="F8" i="3"/>
  <c r="J8" i="3" s="1"/>
  <c r="M8" i="3" s="1"/>
  <c r="A9" i="3"/>
  <c r="C9" i="3"/>
  <c r="D9" i="3"/>
  <c r="F9" i="3"/>
  <c r="J9" i="3" s="1"/>
  <c r="M9" i="3" s="1"/>
  <c r="A10" i="3"/>
  <c r="C10" i="3"/>
  <c r="D10" i="3"/>
  <c r="F10" i="3"/>
  <c r="J10" i="3" s="1"/>
  <c r="M10" i="3" s="1"/>
  <c r="A11" i="3"/>
  <c r="C11" i="3"/>
  <c r="D11" i="3"/>
  <c r="F11" i="3"/>
  <c r="J11" i="3" s="1"/>
  <c r="M11" i="3" s="1"/>
  <c r="A12" i="3"/>
  <c r="C12" i="3"/>
  <c r="D12" i="3"/>
  <c r="F12" i="3"/>
  <c r="J12" i="3" s="1"/>
  <c r="M12" i="3" s="1"/>
  <c r="A13" i="3"/>
  <c r="C13" i="3"/>
  <c r="D13" i="3"/>
  <c r="F13" i="3"/>
  <c r="J13" i="3" s="1"/>
  <c r="M13" i="3" s="1"/>
  <c r="A14" i="3"/>
  <c r="C14" i="3"/>
  <c r="D14" i="3"/>
  <c r="F14" i="3"/>
  <c r="J14" i="3" s="1"/>
  <c r="M14" i="3" s="1"/>
  <c r="A15" i="3"/>
  <c r="C15" i="3"/>
  <c r="D15" i="3"/>
  <c r="F15" i="3"/>
  <c r="J15" i="3" s="1"/>
  <c r="M15" i="3" s="1"/>
  <c r="G15" i="3"/>
  <c r="A16" i="3"/>
  <c r="C16" i="3"/>
  <c r="D16" i="3"/>
  <c r="F16" i="3"/>
  <c r="J16" i="3" s="1"/>
  <c r="M16" i="3" s="1"/>
  <c r="A17" i="3"/>
  <c r="C17" i="3"/>
  <c r="D17" i="3"/>
  <c r="E17" i="3"/>
  <c r="F17" i="3"/>
  <c r="J17" i="3" s="1"/>
  <c r="M17" i="3" s="1"/>
  <c r="A18" i="3"/>
  <c r="C18" i="3"/>
  <c r="D18" i="3"/>
  <c r="E18" i="3"/>
  <c r="F18" i="3"/>
  <c r="J18" i="3" s="1"/>
  <c r="M18" i="3" s="1"/>
  <c r="A19" i="3"/>
  <c r="C19" i="3"/>
  <c r="D19" i="3"/>
  <c r="E19" i="3"/>
  <c r="F19" i="3"/>
  <c r="J19" i="3" s="1"/>
  <c r="M19" i="3" s="1"/>
  <c r="A20" i="3"/>
  <c r="C20" i="3"/>
  <c r="D20" i="3"/>
  <c r="E20" i="3"/>
  <c r="F20" i="3"/>
  <c r="J20" i="3" s="1"/>
  <c r="M20" i="3" s="1"/>
  <c r="A21" i="3"/>
  <c r="C21" i="3"/>
  <c r="D21" i="3"/>
  <c r="E21" i="3"/>
  <c r="F21" i="3"/>
  <c r="J21" i="3" s="1"/>
  <c r="M21" i="3" s="1"/>
  <c r="A22" i="3"/>
  <c r="C22" i="3"/>
  <c r="D22" i="3"/>
  <c r="E22" i="3"/>
  <c r="F22" i="3"/>
  <c r="J22" i="3" s="1"/>
  <c r="M22" i="3" s="1"/>
  <c r="A23" i="3"/>
  <c r="C23" i="3"/>
  <c r="D23" i="3"/>
  <c r="F23" i="3"/>
  <c r="J23" i="3" s="1"/>
  <c r="M23" i="3" s="1"/>
  <c r="G23" i="3"/>
  <c r="A24" i="3"/>
  <c r="C24" i="3"/>
  <c r="D24" i="3"/>
  <c r="F24" i="3"/>
  <c r="J24" i="3" s="1"/>
  <c r="M24" i="3" s="1"/>
  <c r="G24" i="3"/>
  <c r="A25" i="3"/>
  <c r="C25" i="3"/>
  <c r="D25" i="3"/>
  <c r="F25" i="3"/>
  <c r="J25" i="3" s="1"/>
  <c r="M25" i="3" s="1"/>
  <c r="A26" i="3"/>
  <c r="C26" i="3"/>
  <c r="D26" i="3"/>
  <c r="F26" i="3"/>
  <c r="J26" i="3" s="1"/>
  <c r="M26" i="3" s="1"/>
  <c r="G26" i="3"/>
  <c r="A27" i="3"/>
  <c r="C27" i="3"/>
  <c r="F27" i="3"/>
  <c r="J27" i="3" s="1"/>
  <c r="M27" i="3" s="1"/>
  <c r="A28" i="3"/>
  <c r="C28" i="3"/>
  <c r="E28" i="3"/>
  <c r="F28" i="3"/>
  <c r="J28" i="3" s="1"/>
  <c r="M28" i="3" s="1"/>
  <c r="A29" i="3"/>
  <c r="C29" i="3"/>
  <c r="E29" i="3"/>
  <c r="F29" i="3"/>
  <c r="J29" i="3" s="1"/>
  <c r="M29" i="3" s="1"/>
  <c r="A30" i="3"/>
  <c r="C30" i="3"/>
  <c r="D30" i="3"/>
  <c r="E30" i="3"/>
  <c r="F30" i="3"/>
  <c r="J30" i="3" s="1"/>
  <c r="M30" i="3" s="1"/>
  <c r="A31" i="3"/>
  <c r="C31" i="3"/>
  <c r="E31" i="3"/>
  <c r="F31" i="3"/>
  <c r="J31" i="3" s="1"/>
  <c r="M31" i="3" s="1"/>
  <c r="A32" i="3"/>
  <c r="C32" i="3"/>
  <c r="F32" i="3"/>
  <c r="J32" i="3" s="1"/>
  <c r="M32" i="3" s="1"/>
  <c r="A33" i="3"/>
  <c r="C33" i="3"/>
  <c r="D33" i="3"/>
  <c r="E33" i="3"/>
  <c r="F33" i="3"/>
  <c r="J33" i="3" s="1"/>
  <c r="M33" i="3" s="1"/>
  <c r="A34" i="3"/>
  <c r="C34" i="3"/>
  <c r="D34" i="3"/>
  <c r="E34" i="3"/>
  <c r="F34" i="3"/>
  <c r="J34" i="3" s="1"/>
  <c r="M34" i="3" s="1"/>
  <c r="A35" i="3"/>
  <c r="C35" i="3"/>
  <c r="D35" i="3"/>
  <c r="E35" i="3"/>
  <c r="F35" i="3"/>
  <c r="J35" i="3" s="1"/>
  <c r="M35" i="3" s="1"/>
  <c r="A36" i="3"/>
  <c r="C36" i="3"/>
  <c r="D36" i="3"/>
  <c r="E36" i="3"/>
  <c r="F36" i="3"/>
  <c r="J36" i="3" s="1"/>
  <c r="M36" i="3" s="1"/>
  <c r="A37" i="3"/>
  <c r="C37" i="3"/>
  <c r="F37" i="3"/>
  <c r="J37" i="3" s="1"/>
  <c r="M37" i="3" s="1"/>
  <c r="A38" i="3"/>
  <c r="C38" i="3"/>
  <c r="D38" i="3"/>
  <c r="E38" i="3"/>
  <c r="F38" i="3"/>
  <c r="J38" i="3" s="1"/>
  <c r="M38" i="3" s="1"/>
  <c r="A39" i="3"/>
  <c r="C39" i="3"/>
  <c r="D39" i="3"/>
  <c r="E39" i="3"/>
  <c r="F39" i="3"/>
  <c r="J39" i="3" s="1"/>
  <c r="M39" i="3" s="1"/>
  <c r="G39" i="3"/>
  <c r="A40" i="3"/>
  <c r="C40" i="3"/>
  <c r="D40" i="3"/>
  <c r="E40" i="3"/>
  <c r="F40" i="3"/>
  <c r="J40" i="3" s="1"/>
  <c r="M40" i="3" s="1"/>
  <c r="A41" i="3"/>
  <c r="C41" i="3"/>
  <c r="D41" i="3"/>
  <c r="E41" i="3"/>
  <c r="F41" i="3"/>
  <c r="J41" i="3" s="1"/>
  <c r="M41" i="3" s="1"/>
  <c r="A42" i="3"/>
  <c r="C42" i="3"/>
  <c r="E42" i="3"/>
  <c r="F42" i="3"/>
  <c r="J42" i="3" s="1"/>
  <c r="M42" i="3" s="1"/>
  <c r="A43" i="3"/>
  <c r="C43" i="3"/>
  <c r="F43" i="3"/>
  <c r="J43" i="3" s="1"/>
  <c r="M43" i="3" s="1"/>
  <c r="A44" i="3"/>
  <c r="C44" i="3"/>
  <c r="D44" i="3"/>
  <c r="F44" i="3"/>
  <c r="J44" i="3" s="1"/>
  <c r="M44" i="3" s="1"/>
  <c r="A45" i="3"/>
  <c r="C45" i="3"/>
  <c r="F45" i="3"/>
  <c r="J45" i="3" s="1"/>
  <c r="M45" i="3" s="1"/>
  <c r="A46" i="3"/>
  <c r="C46" i="3"/>
  <c r="D46" i="3"/>
  <c r="F46" i="3"/>
  <c r="J46" i="3" s="1"/>
  <c r="M46" i="3" s="1"/>
  <c r="A47" i="3"/>
  <c r="C47" i="3"/>
  <c r="D47" i="3"/>
  <c r="F47" i="3"/>
  <c r="J47" i="3" s="1"/>
  <c r="M47" i="3" s="1"/>
  <c r="G47" i="3"/>
  <c r="A48" i="3"/>
  <c r="C48" i="3"/>
  <c r="D48" i="3"/>
  <c r="F48" i="3"/>
  <c r="J48" i="3" s="1"/>
  <c r="M48" i="3" s="1"/>
  <c r="G48" i="3"/>
  <c r="A49" i="3"/>
  <c r="C49" i="3"/>
  <c r="D49" i="3"/>
  <c r="F49" i="3"/>
  <c r="J49" i="3" s="1"/>
  <c r="M49" i="3" s="1"/>
  <c r="A50" i="3"/>
  <c r="C50" i="3"/>
  <c r="D50" i="3"/>
  <c r="F50" i="3"/>
  <c r="J50" i="3" s="1"/>
  <c r="M50" i="3" s="1"/>
  <c r="A51" i="3"/>
  <c r="C51" i="3"/>
  <c r="D51" i="3"/>
  <c r="E51" i="3"/>
  <c r="F51" i="3"/>
  <c r="G51" i="3"/>
  <c r="A52" i="3"/>
  <c r="C52" i="3"/>
  <c r="D52" i="3"/>
  <c r="F52" i="3"/>
  <c r="J52" i="3" s="1"/>
  <c r="M52" i="3" s="1"/>
  <c r="A53" i="3"/>
  <c r="C53" i="3"/>
  <c r="D53" i="3"/>
  <c r="E53" i="3"/>
  <c r="F53" i="3"/>
  <c r="J53" i="3" s="1"/>
  <c r="M53" i="3" s="1"/>
  <c r="A54" i="3"/>
  <c r="C54" i="3"/>
  <c r="D54" i="3"/>
  <c r="E54" i="3"/>
  <c r="F54" i="3"/>
  <c r="J54" i="3" s="1"/>
  <c r="M54" i="3" s="1"/>
  <c r="A55" i="3"/>
  <c r="C55" i="3"/>
  <c r="D55" i="3"/>
  <c r="E55" i="3"/>
  <c r="F55" i="3"/>
  <c r="G55" i="3"/>
  <c r="A56" i="3"/>
  <c r="C56" i="3"/>
  <c r="D56" i="3"/>
  <c r="E56" i="3"/>
  <c r="F56" i="3"/>
  <c r="J56" i="3" s="1"/>
  <c r="M56" i="3" s="1"/>
  <c r="A57" i="3"/>
  <c r="C57" i="3"/>
  <c r="D57" i="3"/>
  <c r="E57" i="3"/>
  <c r="F57" i="3"/>
  <c r="J57" i="3" s="1"/>
  <c r="M57" i="3" s="1"/>
  <c r="A58" i="3"/>
  <c r="C58" i="3"/>
  <c r="E58" i="3"/>
  <c r="F58" i="3"/>
  <c r="J58" i="3" s="1"/>
  <c r="M58" i="3" s="1"/>
  <c r="A59" i="3"/>
  <c r="C59" i="3"/>
  <c r="D59" i="3"/>
  <c r="E59" i="3"/>
  <c r="F59" i="3"/>
  <c r="J59" i="3" s="1"/>
  <c r="M59" i="3" s="1"/>
  <c r="G59" i="3"/>
  <c r="A60" i="3"/>
  <c r="C60" i="3"/>
  <c r="D60" i="3"/>
  <c r="F60" i="3"/>
  <c r="J60" i="3" s="1"/>
  <c r="M60" i="3" s="1"/>
  <c r="A61" i="3"/>
  <c r="C61" i="3"/>
  <c r="D61" i="3"/>
  <c r="E61" i="3"/>
  <c r="F61" i="3"/>
  <c r="J61" i="3" s="1"/>
  <c r="M61" i="3" s="1"/>
  <c r="A62" i="3"/>
  <c r="C62" i="3"/>
  <c r="D62" i="3"/>
  <c r="E62" i="3"/>
  <c r="F62" i="3"/>
  <c r="J62" i="3" s="1"/>
  <c r="M62" i="3" s="1"/>
  <c r="A63" i="3"/>
  <c r="C63" i="3"/>
  <c r="D63" i="3"/>
  <c r="E63" i="3"/>
  <c r="F63" i="3"/>
  <c r="J63" i="3" s="1"/>
  <c r="G63" i="3"/>
  <c r="A64" i="3"/>
  <c r="C64" i="3"/>
  <c r="D64" i="3"/>
  <c r="E64" i="3"/>
  <c r="F64" i="3"/>
  <c r="J64" i="3" s="1"/>
  <c r="M64" i="3" s="1"/>
  <c r="A65" i="3"/>
  <c r="C65" i="3"/>
  <c r="D65" i="3"/>
  <c r="F65" i="3"/>
  <c r="J65" i="3" s="1"/>
  <c r="M65" i="3" s="1"/>
  <c r="A66" i="3"/>
  <c r="C66" i="3"/>
  <c r="D66" i="3"/>
  <c r="E66" i="3"/>
  <c r="F66" i="3"/>
  <c r="J66" i="3" s="1"/>
  <c r="M66" i="3" s="1"/>
  <c r="A67" i="3"/>
  <c r="C67" i="3"/>
  <c r="D67" i="3"/>
  <c r="E67" i="3"/>
  <c r="F67" i="3"/>
  <c r="J67" i="3" s="1"/>
  <c r="M67" i="3" s="1"/>
  <c r="A68" i="3"/>
  <c r="C68" i="3"/>
  <c r="D68" i="3"/>
  <c r="E68" i="3"/>
  <c r="F68" i="3"/>
  <c r="J68" i="3" s="1"/>
  <c r="M68" i="3" s="1"/>
  <c r="A69" i="3"/>
  <c r="C69" i="3"/>
  <c r="D69" i="3"/>
  <c r="E69" i="3"/>
  <c r="F69" i="3"/>
  <c r="J69" i="3" s="1"/>
  <c r="M69" i="3" s="1"/>
  <c r="A70" i="3"/>
  <c r="C70" i="3"/>
  <c r="D70" i="3"/>
  <c r="F70" i="3"/>
  <c r="J70" i="3" s="1"/>
  <c r="M70" i="3" s="1"/>
  <c r="A71" i="3"/>
  <c r="C71" i="3"/>
  <c r="D71" i="3"/>
  <c r="E71" i="3"/>
  <c r="F71" i="3"/>
  <c r="J71" i="3" s="1"/>
  <c r="M71" i="3" s="1"/>
  <c r="A72" i="3"/>
  <c r="C72" i="3"/>
  <c r="D72" i="3"/>
  <c r="E72" i="3"/>
  <c r="F72" i="3"/>
  <c r="J72" i="3" s="1"/>
  <c r="M72" i="3" s="1"/>
  <c r="A73" i="3"/>
  <c r="C73" i="3"/>
  <c r="D73" i="3"/>
  <c r="E73" i="3"/>
  <c r="F73" i="3"/>
  <c r="J73" i="3" s="1"/>
  <c r="M73" i="3" s="1"/>
  <c r="A74" i="3"/>
  <c r="C74" i="3"/>
  <c r="D74" i="3"/>
  <c r="E74" i="3"/>
  <c r="F74" i="3"/>
  <c r="J74" i="3" s="1"/>
  <c r="M74" i="3" s="1"/>
  <c r="A75" i="3"/>
  <c r="C75" i="3"/>
  <c r="E75" i="3"/>
  <c r="F75" i="3"/>
  <c r="J75" i="3" s="1"/>
  <c r="M75" i="3" s="1"/>
  <c r="A76" i="3"/>
  <c r="C76" i="3"/>
  <c r="D76" i="3"/>
  <c r="F76" i="3"/>
  <c r="J76" i="3" s="1"/>
  <c r="M76" i="3" s="1"/>
  <c r="A77" i="3"/>
  <c r="C77" i="3"/>
  <c r="D77" i="3"/>
  <c r="F77" i="3"/>
  <c r="J77" i="3" s="1"/>
  <c r="M77" i="3" s="1"/>
  <c r="A78" i="3"/>
  <c r="C78" i="3"/>
  <c r="D78" i="3"/>
  <c r="F78" i="3"/>
  <c r="J78" i="3" s="1"/>
  <c r="M78" i="3" s="1"/>
  <c r="A79" i="3"/>
  <c r="C79" i="3"/>
  <c r="D79" i="3"/>
  <c r="F79" i="3"/>
  <c r="J79" i="3" s="1"/>
  <c r="M79" i="3" s="1"/>
  <c r="A80" i="3"/>
  <c r="C80" i="3"/>
  <c r="D80" i="3"/>
  <c r="F80" i="3"/>
  <c r="J80" i="3" s="1"/>
  <c r="M80" i="3" s="1"/>
  <c r="G80" i="3"/>
  <c r="A81" i="3"/>
  <c r="C81" i="3"/>
  <c r="F81" i="3"/>
  <c r="J81" i="3" s="1"/>
  <c r="M81" i="3" s="1"/>
  <c r="A82" i="3"/>
  <c r="C82" i="3"/>
  <c r="D82" i="3"/>
  <c r="E82" i="3"/>
  <c r="F82" i="3"/>
  <c r="J82" i="3" s="1"/>
  <c r="M82" i="3" s="1"/>
  <c r="A83" i="3"/>
  <c r="C83" i="3"/>
  <c r="D83" i="3"/>
  <c r="E83" i="3"/>
  <c r="F83" i="3"/>
  <c r="J83" i="3" s="1"/>
  <c r="M83" i="3" s="1"/>
  <c r="A84" i="3"/>
  <c r="C84" i="3"/>
  <c r="D84" i="3"/>
  <c r="F84" i="3"/>
  <c r="J84" i="3" s="1"/>
  <c r="M84" i="3" s="1"/>
  <c r="A85" i="3"/>
  <c r="C85" i="3"/>
  <c r="F85" i="3"/>
  <c r="J85" i="3" s="1"/>
  <c r="M85" i="3" s="1"/>
  <c r="A86" i="3"/>
  <c r="C86" i="3"/>
  <c r="D86" i="3"/>
  <c r="F86" i="3"/>
  <c r="J86" i="3" s="1"/>
  <c r="M86" i="3" s="1"/>
  <c r="G86" i="3"/>
  <c r="A87" i="3"/>
  <c r="C87" i="3"/>
  <c r="D87" i="3"/>
  <c r="E87" i="3"/>
  <c r="F87" i="3"/>
  <c r="J87" i="3" s="1"/>
  <c r="M87" i="3" s="1"/>
  <c r="A88" i="3"/>
  <c r="C88" i="3"/>
  <c r="D88" i="3"/>
  <c r="E88" i="3"/>
  <c r="F88" i="3"/>
  <c r="J88" i="3" s="1"/>
  <c r="M88" i="3" s="1"/>
  <c r="A89" i="3"/>
  <c r="C89" i="3"/>
  <c r="D89" i="3"/>
  <c r="F89" i="3"/>
  <c r="J89" i="3" s="1"/>
  <c r="M89" i="3" s="1"/>
  <c r="A90" i="3"/>
  <c r="C90" i="3"/>
  <c r="F90" i="3"/>
  <c r="J90" i="3" s="1"/>
  <c r="M90" i="3" s="1"/>
  <c r="A91" i="3"/>
  <c r="C91" i="3"/>
  <c r="D91" i="3"/>
  <c r="F91" i="3"/>
  <c r="J91" i="3" s="1"/>
  <c r="M91" i="3" s="1"/>
  <c r="G91" i="3"/>
  <c r="A92" i="3"/>
  <c r="C92" i="3"/>
  <c r="D92" i="3"/>
  <c r="E92" i="3"/>
  <c r="F92" i="3"/>
  <c r="J92" i="3" s="1"/>
  <c r="M92" i="3" s="1"/>
  <c r="A93" i="3"/>
  <c r="C93" i="3"/>
  <c r="D93" i="3"/>
  <c r="E93" i="3"/>
  <c r="F93" i="3"/>
  <c r="J93" i="3" s="1"/>
  <c r="M93" i="3" s="1"/>
  <c r="A94" i="3"/>
  <c r="C94" i="3"/>
  <c r="F94" i="3"/>
  <c r="J94" i="3" s="1"/>
  <c r="M94" i="3" s="1"/>
  <c r="A95" i="3"/>
  <c r="C95" i="3"/>
  <c r="F95" i="3"/>
  <c r="J95" i="3" s="1"/>
  <c r="M95" i="3" s="1"/>
  <c r="A96" i="3"/>
  <c r="C96" i="3"/>
  <c r="F96" i="3"/>
  <c r="J96" i="3" s="1"/>
  <c r="M96" i="3" s="1"/>
  <c r="G96" i="3"/>
  <c r="A97" i="3"/>
  <c r="C97" i="3"/>
  <c r="F97" i="3"/>
  <c r="J97" i="3" s="1"/>
  <c r="M97" i="3" s="1"/>
  <c r="A98" i="3"/>
  <c r="C98" i="3"/>
  <c r="D98" i="3"/>
  <c r="F98" i="3"/>
  <c r="J98" i="3" s="1"/>
  <c r="M98" i="3" s="1"/>
  <c r="A99" i="3"/>
  <c r="C99" i="3"/>
  <c r="D99" i="3"/>
  <c r="E99" i="3"/>
  <c r="F99" i="3"/>
  <c r="J99" i="3" s="1"/>
  <c r="M99" i="3" s="1"/>
  <c r="A100" i="3"/>
  <c r="C100" i="3"/>
  <c r="D100" i="3"/>
  <c r="E100" i="3"/>
  <c r="F100" i="3"/>
  <c r="J100" i="3" s="1"/>
  <c r="M100" i="3" s="1"/>
  <c r="A101" i="3"/>
  <c r="C101" i="3"/>
  <c r="D101" i="3"/>
  <c r="E101" i="3"/>
  <c r="F101" i="3"/>
  <c r="J101" i="3" s="1"/>
  <c r="M101" i="3" s="1"/>
  <c r="A102" i="3"/>
  <c r="C102" i="3"/>
  <c r="D102" i="3"/>
  <c r="E102" i="3"/>
  <c r="F102" i="3"/>
  <c r="J102" i="3" s="1"/>
  <c r="M102" i="3" s="1"/>
  <c r="A103" i="3"/>
  <c r="C103" i="3"/>
  <c r="D103" i="3"/>
  <c r="F103" i="3"/>
  <c r="J103" i="3" s="1"/>
  <c r="M103" i="3" s="1"/>
  <c r="A104" i="3"/>
  <c r="C104" i="3"/>
  <c r="D104" i="3"/>
  <c r="F104" i="3"/>
  <c r="J104" i="3" s="1"/>
  <c r="M104" i="3" s="1"/>
  <c r="A105" i="3"/>
  <c r="C105" i="3"/>
  <c r="D105" i="3"/>
  <c r="F105" i="3"/>
  <c r="J105" i="3" s="1"/>
  <c r="M105" i="3" s="1"/>
  <c r="A106" i="3"/>
  <c r="C106" i="3"/>
  <c r="D106" i="3"/>
  <c r="F106" i="3"/>
  <c r="J106" i="3" s="1"/>
  <c r="M106" i="3" s="1"/>
  <c r="A107" i="3"/>
  <c r="C107" i="3"/>
  <c r="D107" i="3"/>
  <c r="F107" i="3"/>
  <c r="J107" i="3" s="1"/>
  <c r="M107" i="3" s="1"/>
  <c r="A108" i="3"/>
  <c r="C108" i="3"/>
  <c r="D108" i="3"/>
  <c r="F108" i="3"/>
  <c r="J108" i="3" s="1"/>
  <c r="M108" i="3" s="1"/>
  <c r="A109" i="3"/>
  <c r="C109" i="3"/>
  <c r="D109" i="3"/>
  <c r="F109" i="3"/>
  <c r="J109" i="3" s="1"/>
  <c r="M109" i="3" s="1"/>
  <c r="A110" i="3"/>
  <c r="C110" i="3"/>
  <c r="D110" i="3"/>
  <c r="F110" i="3"/>
  <c r="J110" i="3" s="1"/>
  <c r="M110" i="3" s="1"/>
  <c r="A111" i="3"/>
  <c r="C111" i="3"/>
  <c r="D111" i="3"/>
  <c r="E111" i="3"/>
  <c r="F111" i="3"/>
  <c r="J111" i="3" s="1"/>
  <c r="M111" i="3" s="1"/>
  <c r="A112" i="3"/>
  <c r="C112" i="3"/>
  <c r="D112" i="3"/>
  <c r="E112" i="3"/>
  <c r="F112" i="3"/>
  <c r="J112" i="3" s="1"/>
  <c r="M112" i="3" s="1"/>
  <c r="A113" i="3"/>
  <c r="C113" i="3"/>
  <c r="D113" i="3"/>
  <c r="E113" i="3"/>
  <c r="F113" i="3"/>
  <c r="J113" i="3" s="1"/>
  <c r="M113" i="3" s="1"/>
  <c r="A114" i="3"/>
  <c r="C114" i="3"/>
  <c r="D114" i="3"/>
  <c r="F114" i="3"/>
  <c r="J114" i="3" s="1"/>
  <c r="M114" i="3" s="1"/>
  <c r="A115" i="3"/>
  <c r="C115" i="3"/>
  <c r="D115" i="3"/>
  <c r="F115" i="3"/>
  <c r="J115" i="3" s="1"/>
  <c r="M115" i="3" s="1"/>
  <c r="A116" i="3"/>
  <c r="C116" i="3"/>
  <c r="D116" i="3"/>
  <c r="F116" i="3"/>
  <c r="J116" i="3" s="1"/>
  <c r="M116" i="3" s="1"/>
  <c r="A117" i="3"/>
  <c r="C117" i="3"/>
  <c r="D117" i="3"/>
  <c r="F117" i="3"/>
  <c r="J117" i="3" s="1"/>
  <c r="M117" i="3" s="1"/>
  <c r="A118" i="3"/>
  <c r="C118" i="3"/>
  <c r="D118" i="3"/>
  <c r="F118" i="3"/>
  <c r="J118" i="3" s="1"/>
  <c r="M118" i="3" s="1"/>
  <c r="A119" i="3"/>
  <c r="C119" i="3"/>
  <c r="D119" i="3"/>
  <c r="E119" i="3"/>
  <c r="F119" i="3"/>
  <c r="J119" i="3" s="1"/>
  <c r="M119" i="3" s="1"/>
  <c r="A120" i="3"/>
  <c r="C120" i="3"/>
  <c r="D120" i="3"/>
  <c r="E120" i="3"/>
  <c r="F120" i="3"/>
  <c r="J120" i="3" s="1"/>
  <c r="M120" i="3" s="1"/>
  <c r="A121" i="3"/>
  <c r="C121" i="3"/>
  <c r="D121" i="3"/>
  <c r="E121" i="3"/>
  <c r="F121" i="3"/>
  <c r="J121" i="3" s="1"/>
  <c r="M121" i="3" s="1"/>
  <c r="A122" i="3"/>
  <c r="C122" i="3"/>
  <c r="D122" i="3"/>
  <c r="F122" i="3"/>
  <c r="J122" i="3" s="1"/>
  <c r="M122" i="3" s="1"/>
  <c r="A123" i="3"/>
  <c r="C123" i="3"/>
  <c r="D123" i="3"/>
  <c r="F123" i="3"/>
  <c r="J123" i="3" s="1"/>
  <c r="M123" i="3" s="1"/>
  <c r="A124" i="3"/>
  <c r="C124" i="3"/>
  <c r="D124" i="3"/>
  <c r="F124" i="3"/>
  <c r="J124" i="3" s="1"/>
  <c r="M124" i="3" s="1"/>
  <c r="A125" i="3"/>
  <c r="C125" i="3"/>
  <c r="D125" i="3"/>
  <c r="F125" i="3"/>
  <c r="J125" i="3" s="1"/>
  <c r="M125" i="3" s="1"/>
  <c r="A126" i="3"/>
  <c r="C126" i="3"/>
  <c r="D126" i="3"/>
  <c r="F126" i="3"/>
  <c r="J126" i="3" s="1"/>
  <c r="M126" i="3" s="1"/>
  <c r="A127" i="3"/>
  <c r="C127" i="3"/>
  <c r="E127" i="3"/>
  <c r="F127" i="3"/>
  <c r="J127" i="3" s="1"/>
  <c r="M127" i="3" s="1"/>
  <c r="A128" i="3"/>
  <c r="C128" i="3"/>
  <c r="F128" i="3"/>
  <c r="J128" i="3" s="1"/>
  <c r="M128" i="3" s="1"/>
  <c r="A129" i="3"/>
  <c r="C129" i="3"/>
  <c r="D129" i="3"/>
  <c r="F129" i="3"/>
  <c r="J129" i="3" s="1"/>
  <c r="M129" i="3" s="1"/>
  <c r="A130" i="3"/>
  <c r="C130" i="3"/>
  <c r="D130" i="3"/>
  <c r="F130" i="3"/>
  <c r="J130" i="3" s="1"/>
  <c r="M130" i="3" s="1"/>
  <c r="A131" i="3"/>
  <c r="C131" i="3"/>
  <c r="D131" i="3"/>
  <c r="F131" i="3"/>
  <c r="J131" i="3" s="1"/>
  <c r="M131" i="3" s="1"/>
  <c r="A132" i="3"/>
  <c r="C132" i="3"/>
  <c r="D132" i="3"/>
  <c r="F132" i="3"/>
  <c r="J132" i="3" s="1"/>
  <c r="M132" i="3" s="1"/>
  <c r="A133" i="3"/>
  <c r="C133" i="3"/>
  <c r="D133" i="3"/>
  <c r="F133" i="3"/>
  <c r="J133" i="3" s="1"/>
  <c r="M133" i="3" s="1"/>
  <c r="A134" i="3"/>
  <c r="C134" i="3"/>
  <c r="D134" i="3"/>
  <c r="F134" i="3"/>
  <c r="J134" i="3" s="1"/>
  <c r="M134" i="3" s="1"/>
  <c r="A135" i="3"/>
  <c r="C135" i="3"/>
  <c r="D135" i="3"/>
  <c r="F135" i="3"/>
  <c r="J135" i="3" s="1"/>
  <c r="M135" i="3" s="1"/>
  <c r="A136" i="3"/>
  <c r="C136" i="3"/>
  <c r="D136" i="3"/>
  <c r="F136" i="3"/>
  <c r="J136" i="3" s="1"/>
  <c r="M136" i="3" s="1"/>
  <c r="A137" i="3"/>
  <c r="C137" i="3"/>
  <c r="D137" i="3"/>
  <c r="E137" i="3"/>
  <c r="F137" i="3"/>
  <c r="J137" i="3" s="1"/>
  <c r="M137" i="3" s="1"/>
  <c r="G137" i="3"/>
  <c r="A138" i="3"/>
  <c r="C138" i="3"/>
  <c r="D138" i="3"/>
  <c r="E138" i="3"/>
  <c r="F138" i="3"/>
  <c r="J138" i="3" s="1"/>
  <c r="M138" i="3" s="1"/>
  <c r="A139" i="3"/>
  <c r="C139" i="3"/>
  <c r="D139" i="3"/>
  <c r="F139" i="3"/>
  <c r="J139" i="3" s="1"/>
  <c r="M139" i="3" s="1"/>
  <c r="A140" i="3"/>
  <c r="C140" i="3"/>
  <c r="D140" i="3"/>
  <c r="E140" i="3"/>
  <c r="F140" i="3"/>
  <c r="J140" i="3" s="1"/>
  <c r="M140" i="3" s="1"/>
  <c r="A141" i="3"/>
  <c r="C141" i="3"/>
  <c r="D141" i="3"/>
  <c r="E141" i="3"/>
  <c r="F141" i="3"/>
  <c r="J141" i="3" s="1"/>
  <c r="M141" i="3" s="1"/>
  <c r="A142" i="3"/>
  <c r="C142" i="3"/>
  <c r="D142" i="3"/>
  <c r="E142" i="3"/>
  <c r="F142" i="3"/>
  <c r="J142" i="3" s="1"/>
  <c r="M142" i="3" s="1"/>
  <c r="A143" i="3"/>
  <c r="C143" i="3"/>
  <c r="D143" i="3"/>
  <c r="F143" i="3"/>
  <c r="J143" i="3" s="1"/>
  <c r="M143" i="3" s="1"/>
  <c r="A144" i="3"/>
  <c r="C144" i="3"/>
  <c r="D144" i="3"/>
  <c r="E144" i="3"/>
  <c r="F144" i="3"/>
  <c r="J144" i="3" s="1"/>
  <c r="M144" i="3" s="1"/>
  <c r="A145" i="3"/>
  <c r="C145" i="3"/>
  <c r="D145" i="3"/>
  <c r="E145" i="3"/>
  <c r="F145" i="3"/>
  <c r="J145" i="3" s="1"/>
  <c r="M145" i="3" s="1"/>
  <c r="G145" i="3"/>
  <c r="A146" i="3"/>
  <c r="C146" i="3"/>
  <c r="D146" i="3"/>
  <c r="F146" i="3"/>
  <c r="J146" i="3" s="1"/>
  <c r="M146" i="3" s="1"/>
  <c r="A147" i="3"/>
  <c r="C147" i="3"/>
  <c r="D147" i="3"/>
  <c r="F147" i="3"/>
  <c r="J147" i="3" s="1"/>
  <c r="M147" i="3" s="1"/>
  <c r="A148" i="3"/>
  <c r="C148" i="3"/>
  <c r="D148" i="3"/>
  <c r="F148" i="3"/>
  <c r="J148" i="3" s="1"/>
  <c r="M148" i="3" s="1"/>
  <c r="A149" i="3"/>
  <c r="C149" i="3"/>
  <c r="D149" i="3"/>
  <c r="F149" i="3"/>
  <c r="J149" i="3" s="1"/>
  <c r="M149" i="3" s="1"/>
  <c r="A150" i="3"/>
  <c r="C150" i="3"/>
  <c r="D150" i="3"/>
  <c r="F150" i="3"/>
  <c r="J150" i="3" s="1"/>
  <c r="M150" i="3" s="1"/>
  <c r="A151" i="3"/>
  <c r="C151" i="3"/>
  <c r="D151" i="3"/>
  <c r="E151" i="3"/>
  <c r="F151" i="3"/>
  <c r="J151" i="3" s="1"/>
  <c r="M151" i="3" s="1"/>
  <c r="A152" i="3"/>
  <c r="C152" i="3"/>
  <c r="D152" i="3"/>
  <c r="E152" i="3"/>
  <c r="F152" i="3"/>
  <c r="J152" i="3" s="1"/>
  <c r="M152" i="3" s="1"/>
  <c r="A153" i="3"/>
  <c r="C153" i="3"/>
  <c r="D153" i="3"/>
  <c r="E153" i="3"/>
  <c r="F153" i="3"/>
  <c r="J153" i="3" s="1"/>
  <c r="M153" i="3" s="1"/>
  <c r="A154" i="3"/>
  <c r="C154" i="3"/>
  <c r="D154" i="3"/>
  <c r="E154" i="3"/>
  <c r="F154" i="3"/>
  <c r="J154" i="3" s="1"/>
  <c r="M154" i="3" s="1"/>
  <c r="G154" i="3"/>
  <c r="A155" i="3"/>
  <c r="C155" i="3"/>
  <c r="D155" i="3"/>
  <c r="E155" i="3"/>
  <c r="F155" i="3"/>
  <c r="J155" i="3" s="1"/>
  <c r="M155" i="3" s="1"/>
  <c r="A156" i="3"/>
  <c r="C156" i="3"/>
  <c r="D156" i="3"/>
  <c r="F156" i="3"/>
  <c r="J156" i="3" s="1"/>
  <c r="M156" i="3" s="1"/>
  <c r="A157" i="3"/>
  <c r="C157" i="3"/>
  <c r="F157" i="3"/>
  <c r="J157" i="3" s="1"/>
  <c r="M157" i="3" s="1"/>
  <c r="A158" i="3"/>
  <c r="C158" i="3"/>
  <c r="D158" i="3"/>
  <c r="F158" i="3"/>
  <c r="J158" i="3" s="1"/>
  <c r="M158" i="3" s="1"/>
  <c r="A159" i="3"/>
  <c r="C159" i="3"/>
  <c r="D159" i="3"/>
  <c r="F159" i="3"/>
  <c r="J159" i="3" s="1"/>
  <c r="M159" i="3" s="1"/>
  <c r="A160" i="3"/>
  <c r="C160" i="3"/>
  <c r="F160" i="3"/>
  <c r="J160" i="3" s="1"/>
  <c r="M160" i="3" s="1"/>
  <c r="A161" i="3"/>
  <c r="C161" i="3"/>
  <c r="D161" i="3"/>
  <c r="F161" i="3"/>
  <c r="J161" i="3" s="1"/>
  <c r="M161" i="3" s="1"/>
  <c r="A162" i="3"/>
  <c r="C162" i="3"/>
  <c r="D162" i="3"/>
  <c r="F162" i="3"/>
  <c r="J162" i="3" s="1"/>
  <c r="M162" i="3" s="1"/>
  <c r="A163" i="3"/>
  <c r="C163" i="3"/>
  <c r="D163" i="3"/>
  <c r="F163" i="3"/>
  <c r="J163" i="3" s="1"/>
  <c r="M163" i="3" s="1"/>
  <c r="A164" i="3"/>
  <c r="C164" i="3"/>
  <c r="D164" i="3"/>
  <c r="F164" i="3"/>
  <c r="J164" i="3" s="1"/>
  <c r="M164" i="3" s="1"/>
  <c r="A165" i="3"/>
  <c r="C165" i="3"/>
  <c r="D165" i="3"/>
  <c r="F165" i="3"/>
  <c r="J165" i="3" s="1"/>
  <c r="M165" i="3" s="1"/>
  <c r="A166" i="3"/>
  <c r="C166" i="3"/>
  <c r="D166" i="3"/>
  <c r="F166" i="3"/>
  <c r="J166" i="3" s="1"/>
  <c r="M166" i="3" s="1"/>
  <c r="A167" i="3"/>
  <c r="C167" i="3"/>
  <c r="D167" i="3"/>
  <c r="F167" i="3"/>
  <c r="J167" i="3" s="1"/>
  <c r="M167" i="3" s="1"/>
  <c r="A168" i="3"/>
  <c r="C168" i="3"/>
  <c r="D168" i="3"/>
  <c r="F168" i="3"/>
  <c r="J168" i="3" s="1"/>
  <c r="M168" i="3" s="1"/>
  <c r="A169" i="3"/>
  <c r="C169" i="3"/>
  <c r="D169" i="3"/>
  <c r="F169" i="3"/>
  <c r="J169" i="3" s="1"/>
  <c r="M169" i="3" s="1"/>
  <c r="A170" i="3"/>
  <c r="C170" i="3"/>
  <c r="D170" i="3"/>
  <c r="F170" i="3"/>
  <c r="J170" i="3" s="1"/>
  <c r="M170" i="3" s="1"/>
  <c r="G170" i="3"/>
  <c r="A171" i="3"/>
  <c r="C171" i="3"/>
  <c r="D171" i="3"/>
  <c r="F171" i="3"/>
  <c r="J171" i="3" s="1"/>
  <c r="M171" i="3" s="1"/>
  <c r="A172" i="3"/>
  <c r="C172" i="3"/>
  <c r="D172" i="3"/>
  <c r="F172" i="3"/>
  <c r="J172" i="3" s="1"/>
  <c r="M172" i="3" s="1"/>
  <c r="A173" i="3"/>
  <c r="C173" i="3"/>
  <c r="D173" i="3"/>
  <c r="F173" i="3"/>
  <c r="J173" i="3" s="1"/>
  <c r="M173" i="3" s="1"/>
  <c r="A174" i="3"/>
  <c r="C174" i="3"/>
  <c r="D174" i="3"/>
  <c r="F174" i="3"/>
  <c r="J174" i="3" s="1"/>
  <c r="M174" i="3" s="1"/>
  <c r="A175" i="3"/>
  <c r="C175" i="3"/>
  <c r="D175" i="3"/>
  <c r="F175" i="3"/>
  <c r="J175" i="3" s="1"/>
  <c r="M175" i="3" s="1"/>
  <c r="A176" i="3"/>
  <c r="C176" i="3"/>
  <c r="D176" i="3"/>
  <c r="E176" i="3"/>
  <c r="F176" i="3"/>
  <c r="J176" i="3" s="1"/>
  <c r="M176" i="3" s="1"/>
  <c r="A177" i="3"/>
  <c r="C177" i="3"/>
  <c r="D177" i="3"/>
  <c r="E177" i="3"/>
  <c r="F177" i="3"/>
  <c r="J177" i="3" s="1"/>
  <c r="M177" i="3" s="1"/>
  <c r="A178" i="3"/>
  <c r="C178" i="3"/>
  <c r="D178" i="3"/>
  <c r="E178" i="3"/>
  <c r="F178" i="3"/>
  <c r="J178" i="3" s="1"/>
  <c r="M178" i="3" s="1"/>
  <c r="A179" i="3"/>
  <c r="C179" i="3"/>
  <c r="D179" i="3"/>
  <c r="E179" i="3"/>
  <c r="F179" i="3"/>
  <c r="J179" i="3" s="1"/>
  <c r="M179" i="3" s="1"/>
  <c r="G179" i="3"/>
  <c r="A180" i="3"/>
  <c r="C180" i="3"/>
  <c r="D180" i="3"/>
  <c r="E180" i="3"/>
  <c r="F180" i="3"/>
  <c r="J180" i="3" s="1"/>
  <c r="M180" i="3" s="1"/>
  <c r="A181" i="3"/>
  <c r="C181" i="3"/>
  <c r="D181" i="3"/>
  <c r="E181" i="3"/>
  <c r="F181" i="3"/>
  <c r="J181" i="3" s="1"/>
  <c r="M181" i="3" s="1"/>
  <c r="A182" i="3"/>
  <c r="C182" i="3"/>
  <c r="D182" i="3"/>
  <c r="E182" i="3"/>
  <c r="F182" i="3"/>
  <c r="J182" i="3" s="1"/>
  <c r="M182" i="3" s="1"/>
  <c r="A183" i="3"/>
  <c r="C183" i="3"/>
  <c r="D183" i="3"/>
  <c r="E183" i="3"/>
  <c r="F183" i="3"/>
  <c r="J183" i="3" s="1"/>
  <c r="M183" i="3" s="1"/>
  <c r="A184" i="3"/>
  <c r="C184" i="3"/>
  <c r="D184" i="3"/>
  <c r="E184" i="3"/>
  <c r="F184" i="3"/>
  <c r="J184" i="3" s="1"/>
  <c r="M184" i="3" s="1"/>
  <c r="G184" i="3"/>
  <c r="A185" i="3"/>
  <c r="C185" i="3"/>
  <c r="D185" i="3"/>
  <c r="E185" i="3"/>
  <c r="F185" i="3"/>
  <c r="J185" i="3" s="1"/>
  <c r="M185" i="3" s="1"/>
  <c r="A186" i="3"/>
  <c r="C186" i="3"/>
  <c r="D186" i="3"/>
  <c r="F186" i="3"/>
  <c r="J186" i="3" s="1"/>
  <c r="M186" i="3" s="1"/>
  <c r="A1" i="3"/>
  <c r="B1" i="3"/>
  <c r="C1" i="3"/>
  <c r="D1" i="3"/>
  <c r="E1" i="3"/>
  <c r="F1" i="3"/>
  <c r="G1" i="3"/>
  <c r="F834" i="1"/>
  <c r="F118" i="1"/>
  <c r="M189" i="3" l="1"/>
  <c r="H3" i="11"/>
  <c r="J256" i="4"/>
  <c r="M256" i="4" s="1"/>
  <c r="J192" i="4"/>
  <c r="M192" i="4" s="1"/>
  <c r="F280" i="4"/>
  <c r="B7" i="11" s="1"/>
  <c r="J257" i="4"/>
  <c r="M257" i="4" s="1"/>
  <c r="J244" i="4"/>
  <c r="M244" i="4" s="1"/>
  <c r="J243" i="4"/>
  <c r="M243" i="4" s="1"/>
  <c r="L77" i="4"/>
  <c r="L59" i="4"/>
  <c r="L47" i="4"/>
  <c r="L190" i="4"/>
  <c r="L140" i="4"/>
  <c r="L129" i="4"/>
  <c r="L103" i="4"/>
  <c r="L58" i="4"/>
  <c r="L53" i="4"/>
  <c r="L46" i="4"/>
  <c r="L39" i="4"/>
  <c r="L38" i="4"/>
  <c r="L37" i="4"/>
  <c r="L36" i="4"/>
  <c r="L35" i="4"/>
  <c r="L34" i="4"/>
  <c r="L33" i="4"/>
  <c r="L32" i="4"/>
  <c r="L31" i="4"/>
  <c r="L16" i="4"/>
  <c r="L6" i="4"/>
  <c r="L262" i="4"/>
  <c r="L261" i="4"/>
  <c r="L260" i="4"/>
  <c r="L255" i="4"/>
  <c r="L209" i="4"/>
  <c r="L199" i="4"/>
  <c r="L198" i="4"/>
  <c r="L197" i="4"/>
  <c r="L196" i="4"/>
  <c r="L195" i="4"/>
  <c r="L194" i="4"/>
  <c r="L193" i="4"/>
  <c r="L189" i="4"/>
  <c r="L175" i="4"/>
  <c r="L174" i="4"/>
  <c r="L168" i="4"/>
  <c r="L167" i="4"/>
  <c r="L158" i="4"/>
  <c r="L157" i="4"/>
  <c r="L156" i="4"/>
  <c r="L154" i="4"/>
  <c r="L153" i="4"/>
  <c r="L148" i="4"/>
  <c r="L137" i="4"/>
  <c r="L125" i="4"/>
  <c r="L118" i="4"/>
  <c r="L60" i="4"/>
  <c r="L17" i="4"/>
  <c r="L264" i="4"/>
  <c r="L149" i="4"/>
  <c r="L142" i="4"/>
  <c r="L138" i="4"/>
  <c r="L127" i="4"/>
  <c r="L102" i="4"/>
  <c r="L76" i="4"/>
  <c r="L74" i="4"/>
  <c r="L73" i="4"/>
  <c r="L72" i="4"/>
  <c r="L71" i="4"/>
  <c r="L70" i="4"/>
  <c r="L69" i="4"/>
  <c r="L68" i="4"/>
  <c r="L67" i="4"/>
  <c r="L66" i="4"/>
  <c r="L65" i="4"/>
  <c r="L57" i="4"/>
  <c r="L52" i="4"/>
  <c r="L45" i="4"/>
  <c r="L44" i="4"/>
  <c r="L43" i="4"/>
  <c r="L42" i="4"/>
  <c r="L30" i="4"/>
  <c r="L29" i="4"/>
  <c r="L27" i="4"/>
  <c r="L26" i="4"/>
  <c r="L15" i="4"/>
  <c r="L5" i="4"/>
  <c r="L279" i="4"/>
  <c r="L278" i="4"/>
  <c r="L277" i="4"/>
  <c r="L276" i="4"/>
  <c r="L271" i="4"/>
  <c r="L259" i="4"/>
  <c r="L254" i="4"/>
  <c r="L253" i="4"/>
  <c r="L252" i="4"/>
  <c r="L251" i="4"/>
  <c r="L238" i="4"/>
  <c r="L236" i="4"/>
  <c r="L235" i="4"/>
  <c r="L234" i="4"/>
  <c r="L233" i="4"/>
  <c r="L232" i="4"/>
  <c r="L231" i="4"/>
  <c r="L230" i="4"/>
  <c r="L228" i="4"/>
  <c r="L227" i="4"/>
  <c r="L226" i="4"/>
  <c r="L225" i="4"/>
  <c r="L224" i="4"/>
  <c r="L211" i="4"/>
  <c r="L210" i="4"/>
  <c r="L208" i="4"/>
  <c r="L207" i="4"/>
  <c r="L206" i="4"/>
  <c r="L205" i="4"/>
  <c r="L203" i="4"/>
  <c r="L202" i="4"/>
  <c r="L201" i="4"/>
  <c r="L200" i="4"/>
  <c r="L188" i="4"/>
  <c r="L187" i="4"/>
  <c r="L186" i="4"/>
  <c r="L185" i="4"/>
  <c r="L173" i="4"/>
  <c r="L172" i="4"/>
  <c r="L171" i="4"/>
  <c r="L170" i="4"/>
  <c r="L169" i="4"/>
  <c r="L166" i="4"/>
  <c r="L160" i="4"/>
  <c r="L159" i="4"/>
  <c r="L155" i="4"/>
  <c r="L152" i="4"/>
  <c r="L147" i="4"/>
  <c r="L136" i="4"/>
  <c r="L135" i="4"/>
  <c r="L133" i="4"/>
  <c r="L124" i="4"/>
  <c r="L123" i="4"/>
  <c r="L122" i="4"/>
  <c r="L121" i="4"/>
  <c r="L104" i="4"/>
  <c r="L54" i="4"/>
  <c r="L48" i="4"/>
  <c r="L40" i="4"/>
  <c r="L263" i="4"/>
  <c r="L141" i="4"/>
  <c r="L126" i="4"/>
  <c r="L116" i="4"/>
  <c r="L115" i="4"/>
  <c r="L114" i="4"/>
  <c r="L113" i="4"/>
  <c r="L112" i="4"/>
  <c r="L111" i="4"/>
  <c r="L101" i="4"/>
  <c r="L99" i="4"/>
  <c r="L98" i="4"/>
  <c r="L97" i="4"/>
  <c r="L95" i="4"/>
  <c r="L94" i="4"/>
  <c r="L93" i="4"/>
  <c r="L92" i="4"/>
  <c r="L91" i="4"/>
  <c r="L90" i="4"/>
  <c r="L88" i="4"/>
  <c r="L87" i="4"/>
  <c r="L86" i="4"/>
  <c r="L85" i="4"/>
  <c r="L84" i="4"/>
  <c r="L83" i="4"/>
  <c r="L82" i="4"/>
  <c r="L81" i="4"/>
  <c r="L80" i="4"/>
  <c r="L79" i="4"/>
  <c r="L78" i="4"/>
  <c r="L75" i="4"/>
  <c r="L56" i="4"/>
  <c r="L51" i="4"/>
  <c r="L50" i="4"/>
  <c r="L41" i="4"/>
  <c r="L28" i="4"/>
  <c r="L25" i="4"/>
  <c r="L24" i="4"/>
  <c r="L23" i="4"/>
  <c r="L22" i="4"/>
  <c r="L21" i="4"/>
  <c r="L20" i="4"/>
  <c r="L18" i="4"/>
  <c r="L14" i="4"/>
  <c r="L13" i="4"/>
  <c r="L12" i="4"/>
  <c r="L4" i="4"/>
  <c r="L3" i="4"/>
  <c r="L275" i="4"/>
  <c r="L274" i="4"/>
  <c r="L273" i="4"/>
  <c r="L272" i="4"/>
  <c r="L270" i="4"/>
  <c r="L258" i="4"/>
  <c r="L250" i="4"/>
  <c r="L249" i="4"/>
  <c r="L248" i="4"/>
  <c r="L247" i="4"/>
  <c r="L246" i="4"/>
  <c r="L245" i="4"/>
  <c r="L242" i="4"/>
  <c r="L241" i="4"/>
  <c r="L240" i="4"/>
  <c r="L239" i="4"/>
  <c r="L237" i="4"/>
  <c r="L229" i="4"/>
  <c r="L223" i="4"/>
  <c r="L222" i="4"/>
  <c r="L212" i="4"/>
  <c r="L204" i="4"/>
  <c r="L184" i="4"/>
  <c r="L183" i="4"/>
  <c r="L182" i="4"/>
  <c r="L181" i="4"/>
  <c r="L180" i="4"/>
  <c r="L179" i="4"/>
  <c r="L178" i="4"/>
  <c r="L177" i="4"/>
  <c r="L165" i="4"/>
  <c r="L161" i="4"/>
  <c r="L151" i="4"/>
  <c r="L146" i="4"/>
  <c r="L145" i="4"/>
  <c r="L144" i="4"/>
  <c r="L134" i="4"/>
  <c r="L132" i="4"/>
  <c r="L131" i="4"/>
  <c r="L120" i="4"/>
  <c r="L61" i="4"/>
  <c r="L7" i="4"/>
  <c r="L139" i="4"/>
  <c r="L128" i="4"/>
  <c r="L119" i="4"/>
  <c r="L110" i="4"/>
  <c r="L109" i="4"/>
  <c r="L108" i="4"/>
  <c r="L107" i="4"/>
  <c r="L106" i="4"/>
  <c r="L105" i="4"/>
  <c r="L100" i="4"/>
  <c r="L96" i="4"/>
  <c r="L89" i="4"/>
  <c r="L64" i="4"/>
  <c r="L63" i="4"/>
  <c r="L62" i="4"/>
  <c r="L55" i="4"/>
  <c r="L49" i="4"/>
  <c r="L19" i="4"/>
  <c r="L11" i="4"/>
  <c r="L10" i="4"/>
  <c r="L9" i="4"/>
  <c r="L8" i="4"/>
  <c r="L2" i="4"/>
  <c r="L269" i="4"/>
  <c r="L268" i="4"/>
  <c r="L267" i="4"/>
  <c r="L266" i="4"/>
  <c r="L265" i="4"/>
  <c r="L221" i="4"/>
  <c r="L220" i="4"/>
  <c r="L219" i="4"/>
  <c r="L218" i="4"/>
  <c r="L217" i="4"/>
  <c r="L216" i="4"/>
  <c r="L215" i="4"/>
  <c r="L214" i="4"/>
  <c r="L213" i="4"/>
  <c r="L191" i="4"/>
  <c r="L176" i="4"/>
  <c r="L164" i="4"/>
  <c r="L163" i="4"/>
  <c r="L162" i="4"/>
  <c r="L150" i="4"/>
  <c r="L143" i="4"/>
  <c r="L130" i="4"/>
  <c r="K110" i="2"/>
  <c r="L104" i="2"/>
  <c r="K104" i="2"/>
  <c r="L92" i="2"/>
  <c r="K92" i="2"/>
  <c r="K105" i="2"/>
  <c r="L105" i="2"/>
  <c r="L29" i="2"/>
  <c r="K29" i="2"/>
  <c r="L38" i="2"/>
  <c r="K38" i="2"/>
  <c r="L123" i="2"/>
  <c r="K123" i="2"/>
  <c r="L113" i="2"/>
  <c r="K113" i="2"/>
  <c r="L81" i="2"/>
  <c r="K81" i="2"/>
  <c r="L16" i="2"/>
  <c r="K16" i="2"/>
  <c r="L138" i="2"/>
  <c r="K138" i="2"/>
  <c r="L122" i="2"/>
  <c r="K122" i="2"/>
  <c r="L158" i="2"/>
  <c r="K158" i="2"/>
  <c r="L72" i="2"/>
  <c r="K72" i="2"/>
  <c r="L99" i="2"/>
  <c r="K99" i="2"/>
  <c r="L84" i="2"/>
  <c r="K84" i="2"/>
  <c r="L91" i="2"/>
  <c r="K91" i="2"/>
  <c r="L136" i="2"/>
  <c r="K136" i="2"/>
  <c r="L150" i="2"/>
  <c r="K150" i="2"/>
  <c r="L125" i="2"/>
  <c r="K125" i="2"/>
  <c r="L82" i="2"/>
  <c r="K82" i="2"/>
  <c r="K89" i="2"/>
  <c r="L89" i="2"/>
  <c r="K115" i="2"/>
  <c r="L115" i="2"/>
  <c r="L37" i="2"/>
  <c r="K37" i="2"/>
  <c r="L145" i="2"/>
  <c r="K145" i="2"/>
  <c r="L36" i="2"/>
  <c r="K36" i="2"/>
  <c r="K149" i="2"/>
  <c r="L149" i="2"/>
  <c r="L133" i="2"/>
  <c r="K133" i="2"/>
  <c r="K114" i="2"/>
  <c r="L114" i="2"/>
  <c r="K100" i="2"/>
  <c r="L100" i="2"/>
  <c r="K15" i="2"/>
  <c r="L15" i="2"/>
  <c r="F190" i="3"/>
  <c r="F199" i="3" s="1"/>
  <c r="B10" i="11" s="1"/>
  <c r="L257" i="4" l="1"/>
  <c r="L256" i="4"/>
  <c r="M199" i="3"/>
  <c r="H10" i="11" s="1"/>
  <c r="B13" i="11"/>
  <c r="L161" i="2"/>
  <c r="H4" i="11" s="1"/>
  <c r="L192" i="4"/>
  <c r="L244" i="4"/>
  <c r="J280" i="4"/>
  <c r="L243" i="4"/>
  <c r="M280" i="4"/>
  <c r="M287" i="4" s="1"/>
  <c r="H7" i="11" s="1"/>
  <c r="L164" i="2"/>
  <c r="F830" i="1"/>
  <c r="F831" i="1"/>
  <c r="F828" i="1"/>
  <c r="F823" i="1"/>
  <c r="F805" i="1"/>
  <c r="F799" i="1"/>
  <c r="F798" i="1"/>
  <c r="F797" i="1"/>
  <c r="F796" i="1"/>
  <c r="F773" i="1"/>
  <c r="F771" i="1"/>
  <c r="F772" i="1"/>
  <c r="F756" i="1"/>
  <c r="F757" i="1"/>
  <c r="F753" i="1"/>
  <c r="F737" i="1"/>
  <c r="F722" i="1"/>
  <c r="F721" i="1"/>
  <c r="F710" i="1"/>
  <c r="F709" i="1"/>
  <c r="F699" i="1"/>
  <c r="F683" i="1"/>
  <c r="F676" i="1"/>
  <c r="F660" i="1"/>
  <c r="F636" i="1"/>
  <c r="F635" i="1"/>
  <c r="F623" i="1"/>
  <c r="F619" i="1"/>
  <c r="F618" i="1"/>
  <c r="F611" i="1"/>
  <c r="F591" i="1"/>
  <c r="F601" i="1"/>
  <c r="F599" i="1"/>
  <c r="F598" i="1"/>
  <c r="F594" i="1"/>
  <c r="F572" i="1"/>
  <c r="F574" i="1"/>
  <c r="F575" i="1"/>
  <c r="F566" i="1"/>
  <c r="F564" i="1"/>
  <c r="F552" i="1"/>
  <c r="F544" i="1"/>
  <c r="F501" i="1"/>
  <c r="F474" i="1"/>
  <c r="F500" i="1"/>
  <c r="F499" i="1"/>
  <c r="F497" i="1"/>
  <c r="I10" i="11" l="1"/>
  <c r="G13" i="11"/>
  <c r="H13" i="11" s="1"/>
  <c r="I7" i="11"/>
  <c r="I4" i="11"/>
  <c r="L280" i="4"/>
  <c r="M289" i="4"/>
  <c r="M288" i="4"/>
  <c r="F464" i="1"/>
  <c r="F449" i="1"/>
  <c r="F450" i="1"/>
  <c r="F459" i="1"/>
  <c r="F434" i="1"/>
  <c r="F425" i="1"/>
  <c r="F424" i="1"/>
  <c r="F417" i="1"/>
  <c r="F416" i="1"/>
  <c r="F384" i="1"/>
  <c r="F381" i="1"/>
  <c r="F379" i="1"/>
  <c r="F364" i="1"/>
  <c r="F369" i="1"/>
  <c r="F371" i="1"/>
  <c r="F366" i="1"/>
  <c r="F360" i="1"/>
  <c r="F351" i="1"/>
  <c r="F346" i="1"/>
  <c r="F332" i="1"/>
  <c r="F343" i="1"/>
  <c r="F337" i="1"/>
  <c r="F336" i="1"/>
  <c r="F326" i="1"/>
  <c r="F327" i="1"/>
  <c r="F319" i="1"/>
  <c r="F318" i="1"/>
  <c r="F317" i="1"/>
  <c r="F305" i="1"/>
  <c r="F309" i="1"/>
  <c r="F308" i="1"/>
  <c r="F294" i="1"/>
  <c r="I3" i="11" l="1"/>
  <c r="I13" i="11" s="1"/>
  <c r="F279" i="1"/>
  <c r="F276" i="1"/>
  <c r="F278" i="1"/>
  <c r="F267" i="1"/>
  <c r="F266" i="1"/>
  <c r="F265" i="1"/>
  <c r="F264" i="1"/>
  <c r="F261" i="1"/>
  <c r="F260" i="1"/>
  <c r="F259" i="1"/>
  <c r="F257" i="1"/>
  <c r="F256" i="1"/>
  <c r="F246" i="1"/>
  <c r="F245" i="1"/>
  <c r="F244" i="1"/>
  <c r="F216" i="1"/>
  <c r="F224" i="1"/>
  <c r="F225" i="1"/>
  <c r="F223" i="1"/>
  <c r="F222" i="1"/>
  <c r="F194" i="1"/>
  <c r="F193" i="1"/>
  <c r="F187" i="1"/>
  <c r="F188" i="1"/>
  <c r="F179" i="1"/>
  <c r="F176" i="1"/>
  <c r="F175" i="1"/>
  <c r="F164" i="1"/>
  <c r="F160" i="1"/>
  <c r="F115" i="1"/>
  <c r="F116" i="1"/>
  <c r="F110" i="1"/>
  <c r="F105" i="1"/>
  <c r="F101" i="1"/>
  <c r="F86" i="1"/>
  <c r="F83" i="1"/>
  <c r="F79" i="1"/>
  <c r="F78" i="1"/>
  <c r="F77" i="1"/>
  <c r="F76" i="1"/>
  <c r="F26" i="1"/>
  <c r="F72" i="1"/>
  <c r="F71" i="1"/>
  <c r="F68" i="1"/>
  <c r="F18" i="1"/>
  <c r="F64" i="1"/>
  <c r="F61" i="1"/>
  <c r="F58" i="1"/>
  <c r="F57" i="1"/>
  <c r="F35" i="1"/>
  <c r="F41" i="1"/>
  <c r="F40" i="1"/>
  <c r="F49" i="1"/>
  <c r="F50" i="1"/>
  <c r="F47" i="1"/>
  <c r="F34" i="1"/>
  <c r="F13" i="1"/>
  <c r="F17" i="1"/>
  <c r="F14" i="1"/>
  <c r="F7" i="1"/>
  <c r="F2" i="1"/>
  <c r="K13" i="11" l="1"/>
</calcChain>
</file>

<file path=xl/sharedStrings.xml><?xml version="1.0" encoding="utf-8"?>
<sst xmlns="http://schemas.openxmlformats.org/spreadsheetml/2006/main" count="7288" uniqueCount="441">
  <si>
    <t>Locatie</t>
  </si>
  <si>
    <t>Adres</t>
  </si>
  <si>
    <t>Verdieping</t>
  </si>
  <si>
    <t>Ruimtesoort</t>
  </si>
  <si>
    <t>Vloersoort</t>
  </si>
  <si>
    <t>Oppervlakte</t>
  </si>
  <si>
    <t>Opmerkingen</t>
  </si>
  <si>
    <t>aaaaaaaa</t>
  </si>
  <si>
    <t>Kelder</t>
  </si>
  <si>
    <t>Fietsenstalling</t>
  </si>
  <si>
    <t>Beton</t>
  </si>
  <si>
    <t>Berging</t>
  </si>
  <si>
    <t>Tapijt</t>
  </si>
  <si>
    <t>Hal / verkeersruimte</t>
  </si>
  <si>
    <t>Linoleum</t>
  </si>
  <si>
    <t>Trap</t>
  </si>
  <si>
    <t>9 Treden a 1,15*0,3</t>
  </si>
  <si>
    <t>Praktijk leslokaal</t>
  </si>
  <si>
    <t>PVC</t>
  </si>
  <si>
    <t>Leerlingenverblijf algemeen</t>
  </si>
  <si>
    <t>Kluisjesruimte</t>
  </si>
  <si>
    <t>15 Treden a 1,5*0,25</t>
  </si>
  <si>
    <t>Begane grond</t>
  </si>
  <si>
    <t>Dubbel hardgebakken tegel</t>
  </si>
  <si>
    <t>incl 3 treden</t>
  </si>
  <si>
    <t>Inloopmat rubber</t>
  </si>
  <si>
    <t>In totaal 3 matten</t>
  </si>
  <si>
    <t>Docentenkamer</t>
  </si>
  <si>
    <t>Conciërge</t>
  </si>
  <si>
    <t>Inloopmat tapijt</t>
  </si>
  <si>
    <t>Leslokaal theorie</t>
  </si>
  <si>
    <t>8 Treden a 2,6*0,3</t>
  </si>
  <si>
    <t>Kopieerhok</t>
  </si>
  <si>
    <t>Sanitaire ruimte</t>
  </si>
  <si>
    <t>8 Treden a 1,6*,3</t>
  </si>
  <si>
    <t>6 Treden a 2*,3</t>
  </si>
  <si>
    <t>Kleedruimte</t>
  </si>
  <si>
    <t>Douches</t>
  </si>
  <si>
    <t>Gymzaal</t>
  </si>
  <si>
    <t>Sportvloer kunststof</t>
  </si>
  <si>
    <t>Toestelberging</t>
  </si>
  <si>
    <t>Keuken</t>
  </si>
  <si>
    <t>6 Treden a 1,6*0,25</t>
  </si>
  <si>
    <t>Aula</t>
  </si>
  <si>
    <t>Incl verhoging met 2 treden</t>
  </si>
  <si>
    <t>Lerarenkamer incl pantry</t>
  </si>
  <si>
    <t>13 Treden a 0,6*0,2</t>
  </si>
  <si>
    <t>1e Verdieping</t>
  </si>
  <si>
    <t>2*6 Treden a 2,1*0,3</t>
  </si>
  <si>
    <t>14 Treden a 2,1*0,3</t>
  </si>
  <si>
    <t>Ook berging voor lokaal</t>
  </si>
  <si>
    <t>ICT</t>
  </si>
  <si>
    <t>onbekend</t>
  </si>
  <si>
    <t>Bibliotheek</t>
  </si>
  <si>
    <t>tapijt</t>
  </si>
  <si>
    <t>Incl. 2*3 treden a 2,5*0,25</t>
  </si>
  <si>
    <t>Met keukenblok</t>
  </si>
  <si>
    <t>18 Treden a1,5*0,3</t>
  </si>
  <si>
    <t>20 Treden a 1,4*0,25</t>
  </si>
  <si>
    <t>Zolder</t>
  </si>
  <si>
    <t>Wordt niet schoongemaakt</t>
  </si>
  <si>
    <t>Gymgebouw</t>
  </si>
  <si>
    <t>Installatie</t>
  </si>
  <si>
    <t>Gas</t>
  </si>
  <si>
    <t>Elektriciteit</t>
  </si>
  <si>
    <t>Schoonloopmat</t>
  </si>
  <si>
    <t>Noppenvinyl</t>
  </si>
  <si>
    <t>Wasruimte</t>
  </si>
  <si>
    <t>Podium</t>
  </si>
  <si>
    <t>Lift</t>
  </si>
  <si>
    <t>13 Treden a 1,6*0,25</t>
  </si>
  <si>
    <t>26 Treden a1,2*0,25</t>
  </si>
  <si>
    <t>Mediatheek</t>
  </si>
  <si>
    <t>26 Treden a 1,5*0,25</t>
  </si>
  <si>
    <t>2e Verdieping</t>
  </si>
  <si>
    <t>28 Treden a 1,2*0,25</t>
  </si>
  <si>
    <t>14 Treden a 1,6*0,25</t>
  </si>
  <si>
    <t>7 Treden a 2,35*0,25</t>
  </si>
  <si>
    <t>18 Treden a 1*0,25</t>
  </si>
  <si>
    <t>18 Treden a 1,5*0,25</t>
  </si>
  <si>
    <t>3e Verdieping</t>
  </si>
  <si>
    <t>Met wasbakken</t>
  </si>
  <si>
    <t>bbbbbbbb</t>
  </si>
  <si>
    <t>Onder en bij trap</t>
  </si>
  <si>
    <t>Gecoate vloer</t>
  </si>
  <si>
    <t>Garderobe leraren</t>
  </si>
  <si>
    <t>Kantine</t>
  </si>
  <si>
    <t>Hout</t>
  </si>
  <si>
    <t>15 Treden a 1,35*0,3</t>
  </si>
  <si>
    <t>Staan ook kluisjes</t>
  </si>
  <si>
    <t>Verdiept met treden</t>
  </si>
  <si>
    <t>Werkplaats</t>
  </si>
  <si>
    <t>Gecoate betonvloer</t>
  </si>
  <si>
    <t>Nu berging</t>
  </si>
  <si>
    <t>17 Treden a 1,9*0,25</t>
  </si>
  <si>
    <t>17 Treden a 1,15*0,25</t>
  </si>
  <si>
    <t>Laminaat</t>
  </si>
  <si>
    <t>Hout + tapijt</t>
  </si>
  <si>
    <t>Grind/Beton</t>
  </si>
  <si>
    <t>20 Treden a 1,6*0,25</t>
  </si>
  <si>
    <t>18 Treden a 1,3*0,25</t>
  </si>
  <si>
    <t>Sciencelab/Atelier/Werkplaats/Denktank</t>
  </si>
  <si>
    <t>4e Verdieping</t>
  </si>
  <si>
    <t>Ketelhuis</t>
  </si>
  <si>
    <t>nvt</t>
  </si>
  <si>
    <t>cccccccc</t>
  </si>
  <si>
    <t>ook docentenvoorbereidingsruimte</t>
  </si>
  <si>
    <t>Betontegels</t>
  </si>
  <si>
    <t>incl podium</t>
  </si>
  <si>
    <t>Entree</t>
  </si>
  <si>
    <t>Toilet</t>
  </si>
  <si>
    <t>Gietvloer</t>
  </si>
  <si>
    <t>Gang</t>
  </si>
  <si>
    <t>Kantoor</t>
  </si>
  <si>
    <t>Douche</t>
  </si>
  <si>
    <t>Magazijn/archief</t>
  </si>
  <si>
    <t>Berging gym</t>
  </si>
  <si>
    <t>Pulastic</t>
  </si>
  <si>
    <t xml:space="preserve"> </t>
  </si>
  <si>
    <t>Hal</t>
  </si>
  <si>
    <t>19 Treden a 1,6*0,25</t>
  </si>
  <si>
    <t>met Pantry</t>
  </si>
  <si>
    <t>19 Treden a 1,6*0,3</t>
  </si>
  <si>
    <t>19 Treden a 1,4*0,3</t>
  </si>
  <si>
    <t>Volleybalvereniging</t>
  </si>
  <si>
    <t xml:space="preserve">in eigen beheer </t>
  </si>
  <si>
    <t>ddddddddd</t>
  </si>
  <si>
    <t>beton</t>
  </si>
  <si>
    <t>Ook deels hal/gang</t>
  </si>
  <si>
    <t>22 treden a 1,2*0,25</t>
  </si>
  <si>
    <t>20 treden a 2,5*0,3</t>
  </si>
  <si>
    <t>ook voorbereiding praktijkonderwijs</t>
  </si>
  <si>
    <t>buiten</t>
  </si>
  <si>
    <t>noodlokaal</t>
  </si>
  <si>
    <t>freq</t>
  </si>
  <si>
    <t>norm</t>
  </si>
  <si>
    <t>uren /jaar</t>
  </si>
  <si>
    <t>uren/week</t>
  </si>
  <si>
    <t>prijs</t>
  </si>
  <si>
    <t>leslokaal praktijk</t>
  </si>
  <si>
    <t>toilet</t>
  </si>
  <si>
    <t>kantoor</t>
  </si>
  <si>
    <t>tegels</t>
  </si>
  <si>
    <t>toestelberging</t>
  </si>
  <si>
    <t>docentenkamer</t>
  </si>
  <si>
    <t>leslokaal theorie</t>
  </si>
  <si>
    <t>SG Huizermaat</t>
  </si>
  <si>
    <t xml:space="preserve">Monnickskamp Huizen </t>
  </si>
  <si>
    <t>correctie</t>
  </si>
  <si>
    <t>bbbbbbb</t>
  </si>
  <si>
    <t>entree</t>
  </si>
  <si>
    <t>Lino / pvc</t>
  </si>
  <si>
    <t>leerling verblijf</t>
  </si>
  <si>
    <t>villa bijgebouw</t>
  </si>
  <si>
    <t>vossiuslaan</t>
  </si>
  <si>
    <t>noodgebouw</t>
  </si>
  <si>
    <t>lino</t>
  </si>
  <si>
    <t>hal/ verkeersruimte</t>
  </si>
  <si>
    <t>totaal</t>
  </si>
  <si>
    <t>lino / pvc</t>
  </si>
  <si>
    <t>Prijs huidig (prijspeil 2020)</t>
  </si>
  <si>
    <t>Prijs huidig (prijspeil 2021)</t>
  </si>
  <si>
    <t>Prijs nieuw (prijspeil 2021)</t>
  </si>
  <si>
    <t>prijs verschil oud/nieuw</t>
  </si>
  <si>
    <t>Prijs nieuw / m2</t>
  </si>
  <si>
    <t>dddddddd</t>
  </si>
  <si>
    <t>Leerlingenverblijf fitness</t>
  </si>
  <si>
    <t>leerlingen verblijf</t>
  </si>
  <si>
    <t>garderobe lockers</t>
  </si>
  <si>
    <t>Trap portaal</t>
  </si>
  <si>
    <t>trap portaal</t>
  </si>
  <si>
    <t>leerlingruimte</t>
  </si>
  <si>
    <t>trap</t>
  </si>
  <si>
    <t xml:space="preserve">regiewerkzaamheden </t>
  </si>
  <si>
    <t>001a</t>
  </si>
  <si>
    <t>Leslokaal praktijk</t>
  </si>
  <si>
    <t>001b</t>
  </si>
  <si>
    <t>Kunststof/PVC</t>
  </si>
  <si>
    <t>005c</t>
  </si>
  <si>
    <t>006a</t>
  </si>
  <si>
    <t>006b</t>
  </si>
  <si>
    <t>009a</t>
  </si>
  <si>
    <t>Beton/Stoeptegel</t>
  </si>
  <si>
    <t>009b</t>
  </si>
  <si>
    <t>012a</t>
  </si>
  <si>
    <t>013a</t>
  </si>
  <si>
    <t>013b</t>
  </si>
  <si>
    <t>S017</t>
  </si>
  <si>
    <t>Steen/DHGT</t>
  </si>
  <si>
    <t>S018</t>
  </si>
  <si>
    <t>S019</t>
  </si>
  <si>
    <t>S020</t>
  </si>
  <si>
    <t>S021</t>
  </si>
  <si>
    <t>S022</t>
  </si>
  <si>
    <t>S023</t>
  </si>
  <si>
    <t>V015</t>
  </si>
  <si>
    <t>Lino/pvc</t>
  </si>
  <si>
    <t>V016</t>
  </si>
  <si>
    <t>1e Etage</t>
  </si>
  <si>
    <t>K112</t>
  </si>
  <si>
    <t>K113</t>
  </si>
  <si>
    <t>S107</t>
  </si>
  <si>
    <t>S108</t>
  </si>
  <si>
    <t>S109</t>
  </si>
  <si>
    <t>V101</t>
  </si>
  <si>
    <t>V102</t>
  </si>
  <si>
    <t>Garderobe</t>
  </si>
  <si>
    <t>2e Etage</t>
  </si>
  <si>
    <t>S202</t>
  </si>
  <si>
    <t>S203</t>
  </si>
  <si>
    <t>V201</t>
  </si>
  <si>
    <t>V204</t>
  </si>
  <si>
    <t>Winkel</t>
  </si>
  <si>
    <t>K005</t>
  </si>
  <si>
    <t>K006</t>
  </si>
  <si>
    <t>Repro/Postkamer</t>
  </si>
  <si>
    <t>K007</t>
  </si>
  <si>
    <t>K008</t>
  </si>
  <si>
    <t>K009</t>
  </si>
  <si>
    <t>K010</t>
  </si>
  <si>
    <t>K015</t>
  </si>
  <si>
    <t>R014</t>
  </si>
  <si>
    <t>R017</t>
  </si>
  <si>
    <t>R020</t>
  </si>
  <si>
    <t>S013</t>
  </si>
  <si>
    <t>S104</t>
  </si>
  <si>
    <t>V001</t>
  </si>
  <si>
    <t>V002</t>
  </si>
  <si>
    <t>V003</t>
  </si>
  <si>
    <t>V011</t>
  </si>
  <si>
    <t>Hal/ verkeersruimte</t>
  </si>
  <si>
    <t>V012</t>
  </si>
  <si>
    <t>V018</t>
  </si>
  <si>
    <t>lino/pvc</t>
  </si>
  <si>
    <t>V019</t>
  </si>
  <si>
    <t>K118</t>
  </si>
  <si>
    <t>K119</t>
  </si>
  <si>
    <t>K120</t>
  </si>
  <si>
    <t>mediatheek</t>
  </si>
  <si>
    <t>S117</t>
  </si>
  <si>
    <t>V115</t>
  </si>
  <si>
    <t>V116</t>
  </si>
  <si>
    <t>S221</t>
  </si>
  <si>
    <t>S222</t>
  </si>
  <si>
    <t>S223</t>
  </si>
  <si>
    <t>V220</t>
  </si>
  <si>
    <t>Epoxy</t>
  </si>
  <si>
    <t>1.01</t>
  </si>
  <si>
    <t>1.02</t>
  </si>
  <si>
    <t>1.03</t>
  </si>
  <si>
    <t>1.04</t>
  </si>
  <si>
    <t>1.05</t>
  </si>
  <si>
    <t>1.07</t>
  </si>
  <si>
    <t>1.08</t>
  </si>
  <si>
    <t>1.09</t>
  </si>
  <si>
    <t>1.10</t>
  </si>
  <si>
    <t>Fitness ruimte</t>
  </si>
  <si>
    <t>ruimtenr.</t>
  </si>
  <si>
    <t>0.01</t>
  </si>
  <si>
    <t>portaal</t>
  </si>
  <si>
    <t>0.02</t>
  </si>
  <si>
    <t>Lino / PVC</t>
  </si>
  <si>
    <t>0.05</t>
  </si>
  <si>
    <t>giet</t>
  </si>
  <si>
    <t>0.06</t>
  </si>
  <si>
    <t>0.07</t>
  </si>
  <si>
    <t>0.08</t>
  </si>
  <si>
    <t>0.09</t>
  </si>
  <si>
    <t>0.10</t>
  </si>
  <si>
    <t>0.11</t>
  </si>
  <si>
    <t>0.12</t>
  </si>
  <si>
    <t>repro/berging</t>
  </si>
  <si>
    <t>0.13</t>
  </si>
  <si>
    <t>0.14</t>
  </si>
  <si>
    <t>coating</t>
  </si>
  <si>
    <t>0.15a</t>
  </si>
  <si>
    <t>magazijn</t>
  </si>
  <si>
    <t>0.15b</t>
  </si>
  <si>
    <t>0.20</t>
  </si>
  <si>
    <t>0.21</t>
  </si>
  <si>
    <t>0.23</t>
  </si>
  <si>
    <t>0.24</t>
  </si>
  <si>
    <t>0.25</t>
  </si>
  <si>
    <t>0.26</t>
  </si>
  <si>
    <t>0.27</t>
  </si>
  <si>
    <t>0.29</t>
  </si>
  <si>
    <t>0.30</t>
  </si>
  <si>
    <t>0.31</t>
  </si>
  <si>
    <t>0.32</t>
  </si>
  <si>
    <t>0.33</t>
  </si>
  <si>
    <t>0.34</t>
  </si>
  <si>
    <t>tegel</t>
  </si>
  <si>
    <t>0.35</t>
  </si>
  <si>
    <t>0.37</t>
  </si>
  <si>
    <t>0.38</t>
  </si>
  <si>
    <t>0.39</t>
  </si>
  <si>
    <t>0.40</t>
  </si>
  <si>
    <t>0.41</t>
  </si>
  <si>
    <t>0.42</t>
  </si>
  <si>
    <t>1.06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</si>
  <si>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</si>
  <si>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</si>
  <si>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</si>
  <si>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</si>
  <si>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</si>
  <si>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</si>
  <si>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</si>
  <si>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</si>
  <si>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</si>
  <si>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Vergaderruimte</t>
  </si>
  <si>
    <t>1.20</t>
  </si>
  <si>
    <t>1.21</t>
  </si>
  <si>
    <t>1.22</t>
  </si>
  <si>
    <t>1.23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</si>
  <si>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</si>
  <si>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</si>
  <si>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</si>
  <si>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</si>
  <si>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</si>
  <si>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</si>
  <si>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</si>
  <si>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</si>
  <si>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</si>
  <si>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</si>
  <si>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</si>
  <si>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</si>
  <si>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</si>
  <si>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</si>
  <si>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</si>
  <si>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</si>
  <si>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1.44</t>
  </si>
  <si>
    <t>1.45</t>
  </si>
  <si>
    <t>1.46</t>
  </si>
  <si>
    <t>1.47</t>
  </si>
  <si>
    <t>1.48</t>
  </si>
  <si>
    <t>1.49</t>
  </si>
  <si>
    <t>1.51</t>
  </si>
  <si>
    <t>1.52</t>
  </si>
  <si>
    <t>1.54</t>
  </si>
  <si>
    <t>1.55</t>
  </si>
  <si>
    <t>gymzaal</t>
  </si>
  <si>
    <t>pulastic</t>
  </si>
  <si>
    <t>kleedruimte</t>
  </si>
  <si>
    <t>douche</t>
  </si>
  <si>
    <t>verkeersruimte</t>
  </si>
  <si>
    <t>In eigen beheer</t>
  </si>
  <si>
    <t>2.20</t>
  </si>
  <si>
    <t>2.17</t>
  </si>
  <si>
    <t>2.18</t>
  </si>
  <si>
    <t>0.19</t>
  </si>
  <si>
    <t>0.16</t>
  </si>
  <si>
    <t>2.23</t>
  </si>
  <si>
    <t>2.02</t>
  </si>
  <si>
    <t>4.01</t>
  </si>
  <si>
    <t>2.27</t>
  </si>
  <si>
    <t>0.05A</t>
  </si>
  <si>
    <t>0.03</t>
  </si>
  <si>
    <t>2.04</t>
  </si>
  <si>
    <t>2.26</t>
  </si>
  <si>
    <t>2.01</t>
  </si>
  <si>
    <t>2.06</t>
  </si>
  <si>
    <t>2.07</t>
  </si>
  <si>
    <t>2.08</t>
  </si>
  <si>
    <t>2.09</t>
  </si>
  <si>
    <t>2.10</t>
  </si>
  <si>
    <t>0.04</t>
  </si>
  <si>
    <t>Noodtrap</t>
  </si>
  <si>
    <t>0.04A</t>
  </si>
  <si>
    <t>0.004B</t>
  </si>
  <si>
    <t>2.13</t>
  </si>
  <si>
    <t>2.16</t>
  </si>
  <si>
    <t>2.05</t>
  </si>
  <si>
    <t>0.17</t>
  </si>
  <si>
    <t>0.22</t>
  </si>
  <si>
    <t>2.03</t>
  </si>
  <si>
    <t>1.24</t>
  </si>
  <si>
    <t>2.25</t>
  </si>
  <si>
    <t>2.11</t>
  </si>
  <si>
    <t>3.01</t>
  </si>
  <si>
    <t>3.03</t>
  </si>
  <si>
    <t>2.21</t>
  </si>
  <si>
    <t>4.03</t>
  </si>
  <si>
    <t>2.24</t>
  </si>
  <si>
    <t>2.15</t>
  </si>
  <si>
    <t>3.04</t>
  </si>
  <si>
    <t>2.14</t>
  </si>
  <si>
    <t>2.12</t>
  </si>
  <si>
    <t>toestel berging</t>
  </si>
  <si>
    <t>hal/verkeersruimte</t>
  </si>
  <si>
    <t>010a</t>
  </si>
  <si>
    <t>m2</t>
  </si>
  <si>
    <t>prijs 2020 huidig</t>
  </si>
  <si>
    <t>prijs 2021 huidig</t>
  </si>
  <si>
    <t>prijs 2022 huidig</t>
  </si>
  <si>
    <t>prijs 2023 huidig</t>
  </si>
  <si>
    <t>prijs 2023 nieuw</t>
  </si>
  <si>
    <t>verhoging in %</t>
  </si>
  <si>
    <t xml:space="preserve">prijsverschil </t>
  </si>
  <si>
    <t>prijs per m2 oud (2023)</t>
  </si>
  <si>
    <t>prijs per m2 nieuw (2023)</t>
  </si>
  <si>
    <t>(bestaand prog.)</t>
  </si>
  <si>
    <t>(nieuw prog.)</t>
  </si>
  <si>
    <t>bestaand / nieuw</t>
  </si>
  <si>
    <t>bestaand prog.</t>
  </si>
  <si>
    <t>nieuw prog.</t>
  </si>
  <si>
    <t>aaaaa</t>
  </si>
  <si>
    <t>bbbbb</t>
  </si>
  <si>
    <t>ccccccc</t>
  </si>
  <si>
    <t>dddddd</t>
  </si>
  <si>
    <t>eeeeeee</t>
  </si>
  <si>
    <t>ffffff</t>
  </si>
  <si>
    <t>fggggggg</t>
  </si>
  <si>
    <t>hhhhhh</t>
  </si>
  <si>
    <t>iiiiiiii</t>
  </si>
  <si>
    <t>* vechtstede</t>
  </si>
  <si>
    <t>normen</t>
  </si>
  <si>
    <t>uurtarief</t>
  </si>
  <si>
    <t>kantine</t>
  </si>
  <si>
    <t>Lino</t>
  </si>
  <si>
    <t>keuken periodiek</t>
  </si>
  <si>
    <t>wachtruimte</t>
  </si>
  <si>
    <t>mat</t>
  </si>
  <si>
    <t>toilet  incl. naloop</t>
  </si>
  <si>
    <t>lift</t>
  </si>
  <si>
    <t>hal /verkeersruimte</t>
  </si>
  <si>
    <t>gietvloer</t>
  </si>
  <si>
    <t>magazijn / archief</t>
  </si>
  <si>
    <t xml:space="preserve">mediatheek </t>
  </si>
  <si>
    <t>hout</t>
  </si>
  <si>
    <t>noppen</t>
  </si>
  <si>
    <t>garderobe</t>
  </si>
  <si>
    <t xml:space="preserve">kleedruimte </t>
  </si>
  <si>
    <t>fitnessruimte</t>
  </si>
  <si>
    <t>sportzaal</t>
  </si>
  <si>
    <t>berging</t>
  </si>
  <si>
    <t>lockerruimte</t>
  </si>
  <si>
    <t>marmer</t>
  </si>
  <si>
    <t xml:space="preserve">aula </t>
  </si>
  <si>
    <t>Lino/ pvc</t>
  </si>
  <si>
    <t>noppenvinyl</t>
  </si>
  <si>
    <t>fietsenstalling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</si>
</sst>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indexed="8"/>
      <name val="TheMixOffice"/>
      <family val="2"/>
    </font>
    <font>
      <sz val="10"/>
      <name val="Arial"/>
      <family val="2"/>
    </font>
    <font>
      <sz val="12"/>
      <color indexed="8"/>
      <name val="TheMixOffice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10" fillId="3" borderId="0" applyNumberFormat="0" applyBorder="0" applyAlignment="0" applyProtection="0"/>
    <xf numFmtId="0" fontId="12" fillId="6" borderId="0" applyNumberFormat="0" applyBorder="0" applyAlignment="0" applyProtection="0"/>
  </cellStyleXfs>
  <cellXfs count="59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3" fontId="0" fillId="0" borderId="0" xfId="0" applyNumberFormat="1"/>
    <xf numFmtId="0" fontId="3" fillId="2" borderId="0" xfId="1"/>
    <xf numFmtId="3" fontId="3" fillId="2" borderId="0" xfId="1" applyNumberFormat="1"/>
    <xf numFmtId="3" fontId="1" fillId="0" borderId="0" xfId="0" applyNumberFormat="1" applyFont="1"/>
    <xf numFmtId="1" fontId="0" fillId="0" borderId="0" xfId="0" applyNumberFormat="1"/>
    <xf numFmtId="0" fontId="5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justify"/>
    </xf>
    <xf numFmtId="0" fontId="7" fillId="0" borderId="0" xfId="0" applyFont="1"/>
    <xf numFmtId="1" fontId="7" fillId="0" borderId="0" xfId="0" applyNumberFormat="1" applyFont="1"/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0" fontId="6" fillId="0" borderId="0" xfId="0" applyFont="1"/>
    <xf numFmtId="4" fontId="10" fillId="3" borderId="0" xfId="2" applyNumberFormat="1"/>
    <xf numFmtId="4" fontId="3" fillId="2" borderId="0" xfId="1" applyNumberFormat="1"/>
    <xf numFmtId="0" fontId="10" fillId="3" borderId="0" xfId="2"/>
    <xf numFmtId="1" fontId="0" fillId="0" borderId="0" xfId="0" applyNumberFormat="1" applyAlignment="1">
      <alignment horizontal="left"/>
    </xf>
    <xf numFmtId="165" fontId="0" fillId="4" borderId="0" xfId="0" applyNumberFormat="1" applyFill="1" applyAlignment="1">
      <alignment horizontal="right"/>
    </xf>
    <xf numFmtId="10" fontId="0" fillId="0" borderId="0" xfId="0" applyNumberFormat="1"/>
    <xf numFmtId="0" fontId="0" fillId="5" borderId="0" xfId="0" applyFill="1"/>
    <xf numFmtId="1" fontId="0" fillId="5" borderId="0" xfId="0" applyNumberFormat="1" applyFill="1" applyAlignment="1">
      <alignment horizontal="right"/>
    </xf>
    <xf numFmtId="165" fontId="0" fillId="5" borderId="0" xfId="0" applyNumberFormat="1" applyFill="1"/>
    <xf numFmtId="10" fontId="11" fillId="5" borderId="0" xfId="0" applyNumberFormat="1" applyFont="1" applyFill="1"/>
    <xf numFmtId="164" fontId="0" fillId="5" borderId="0" xfId="0" applyNumberFormat="1" applyFill="1"/>
    <xf numFmtId="10" fontId="0" fillId="5" borderId="0" xfId="0" applyNumberFormat="1" applyFill="1"/>
    <xf numFmtId="0" fontId="0" fillId="7" borderId="0" xfId="0" applyFill="1"/>
    <xf numFmtId="0" fontId="12" fillId="6" borderId="0" xfId="3"/>
    <xf numFmtId="1" fontId="12" fillId="6" borderId="0" xfId="3" applyNumberFormat="1" applyAlignment="1">
      <alignment horizontal="right"/>
    </xf>
    <xf numFmtId="165" fontId="12" fillId="6" borderId="0" xfId="3" applyNumberFormat="1"/>
    <xf numFmtId="10" fontId="12" fillId="6" borderId="0" xfId="3" applyNumberFormat="1"/>
    <xf numFmtId="164" fontId="12" fillId="6" borderId="0" xfId="3" applyNumberFormat="1"/>
    <xf numFmtId="3" fontId="7" fillId="0" borderId="0" xfId="0" applyNumberFormat="1" applyFont="1"/>
    <xf numFmtId="164" fontId="13" fillId="0" borderId="0" xfId="0" applyNumberFormat="1" applyFont="1"/>
    <xf numFmtId="0" fontId="13" fillId="0" borderId="0" xfId="0" applyFont="1"/>
    <xf numFmtId="3" fontId="13" fillId="0" borderId="0" xfId="0" applyNumberFormat="1" applyFont="1"/>
    <xf numFmtId="165" fontId="10" fillId="3" borderId="0" xfId="2" applyNumberFormat="1"/>
  </cellXfs>
  <cellStyles count="4">
    <cellStyle name="40% - Accent5" xfId="3" builtinId="47"/>
    <cellStyle name="Goed" xfId="2" builtinId="26"/>
    <cellStyle name="Neutraal" xfId="1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C533-318E-4016-8053-7690EAD307F3}">
  <dimension ref="A1:G834"/>
  <sheetViews>
    <sheetView tabSelected="1" zoomScale="85" zoomScaleNormal="85" workbookViewId="0">
      <pane ySplit="495" activePane="bottomLeft"/>
      <selection pane="bottomLeft"/>
      <selection sqref="A1:XFD1"/>
    </sheetView>
  </sheetViews>
  <sheetFormatPr defaultRowHeight="15"/>
  <cols>
    <col min="1" max="1" width="24" customWidth="1"/>
    <col min="2" max="2" width="27.7109375" bestFit="1" customWidth="1"/>
    <col min="3" max="3" width="22.85546875" customWidth="1"/>
    <col min="4" max="4" width="26.7109375" bestFit="1" customWidth="1"/>
    <col min="5" max="5" width="26" bestFit="1" customWidth="1"/>
    <col min="6" max="6" width="12" style="6" bestFit="1" customWidth="1"/>
    <col min="7" max="7" width="44.85546875" bestFit="1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2" t="s">
        <v>6</v>
      </c>
    </row>
    <row r="2" spans="1:7">
      <c r="A2" t="s">
        <v>7</v>
      </c>
      <c r="C2" t="s">
        <v>8</v>
      </c>
      <c r="D2" t="s">
        <v>9</v>
      </c>
      <c r="E2" t="s">
        <v>10</v>
      </c>
      <c r="F2" s="6">
        <f>57.83+1.43+8.96</f>
        <v>68.22</v>
      </c>
    </row>
    <row r="3" spans="1:7">
      <c r="A3" t="s">
        <v>7</v>
      </c>
      <c r="C3" t="s">
        <v>8</v>
      </c>
      <c r="D3" t="s">
        <v>11</v>
      </c>
      <c r="E3" t="s">
        <v>12</v>
      </c>
      <c r="F3" s="6">
        <v>4</v>
      </c>
    </row>
    <row r="4" spans="1:7">
      <c r="A4" t="s">
        <v>7</v>
      </c>
      <c r="C4" t="s">
        <v>8</v>
      </c>
      <c r="D4" t="s">
        <v>13</v>
      </c>
      <c r="E4" t="s">
        <v>14</v>
      </c>
      <c r="F4" s="6">
        <v>2.5099999999999998</v>
      </c>
    </row>
    <row r="5" spans="1:7">
      <c r="A5" t="s">
        <v>7</v>
      </c>
      <c r="C5" t="s">
        <v>8</v>
      </c>
      <c r="D5" t="s">
        <v>13</v>
      </c>
      <c r="E5" t="s">
        <v>12</v>
      </c>
      <c r="F5" s="6">
        <v>12.12</v>
      </c>
    </row>
    <row r="6" spans="1:7">
      <c r="A6" t="s">
        <v>7</v>
      </c>
      <c r="C6" t="s">
        <v>8</v>
      </c>
      <c r="D6" t="s">
        <v>11</v>
      </c>
      <c r="E6" t="s">
        <v>10</v>
      </c>
      <c r="F6" s="6">
        <v>9.5</v>
      </c>
    </row>
    <row r="7" spans="1:7">
      <c r="A7" t="s">
        <v>7</v>
      </c>
      <c r="C7" t="s">
        <v>8</v>
      </c>
      <c r="D7" t="s">
        <v>15</v>
      </c>
      <c r="E7" t="s">
        <v>10</v>
      </c>
      <c r="F7" s="6">
        <f>9*1.15*0.3</f>
        <v>3.105</v>
      </c>
      <c r="G7" t="s">
        <v>16</v>
      </c>
    </row>
    <row r="8" spans="1:7">
      <c r="A8" t="s">
        <v>7</v>
      </c>
      <c r="C8" t="s">
        <v>8</v>
      </c>
      <c r="D8" t="s">
        <v>17</v>
      </c>
      <c r="E8" t="s">
        <v>14</v>
      </c>
      <c r="F8" s="6">
        <v>135.6</v>
      </c>
    </row>
    <row r="9" spans="1:7">
      <c r="A9" t="s">
        <v>7</v>
      </c>
      <c r="C9" t="s">
        <v>8</v>
      </c>
      <c r="D9" t="s">
        <v>11</v>
      </c>
      <c r="E9" t="s">
        <v>14</v>
      </c>
      <c r="F9" s="6">
        <v>15</v>
      </c>
    </row>
    <row r="10" spans="1:7">
      <c r="A10" t="s">
        <v>7</v>
      </c>
      <c r="C10" t="s">
        <v>8</v>
      </c>
      <c r="D10" t="s">
        <v>11</v>
      </c>
      <c r="E10" t="s">
        <v>18</v>
      </c>
      <c r="F10" s="6">
        <v>30.44</v>
      </c>
    </row>
    <row r="11" spans="1:7">
      <c r="A11" t="s">
        <v>7</v>
      </c>
      <c r="C11" t="s">
        <v>8</v>
      </c>
      <c r="D11" t="s">
        <v>19</v>
      </c>
      <c r="E11" t="s">
        <v>18</v>
      </c>
      <c r="F11" s="6">
        <v>95</v>
      </c>
      <c r="G11" t="s">
        <v>20</v>
      </c>
    </row>
    <row r="12" spans="1:7">
      <c r="A12" t="s">
        <v>7</v>
      </c>
      <c r="C12" t="s">
        <v>8</v>
      </c>
      <c r="D12" t="s">
        <v>13</v>
      </c>
      <c r="E12" t="s">
        <v>18</v>
      </c>
      <c r="F12" s="6">
        <v>41</v>
      </c>
    </row>
    <row r="13" spans="1:7">
      <c r="A13" t="s">
        <v>7</v>
      </c>
      <c r="C13" t="s">
        <v>8</v>
      </c>
      <c r="D13" t="s">
        <v>15</v>
      </c>
      <c r="E13" t="s">
        <v>18</v>
      </c>
      <c r="F13" s="6">
        <f>3+2.2</f>
        <v>5.2</v>
      </c>
    </row>
    <row r="14" spans="1:7">
      <c r="A14" t="s">
        <v>7</v>
      </c>
      <c r="C14" t="s">
        <v>8</v>
      </c>
      <c r="D14" t="s">
        <v>15</v>
      </c>
      <c r="E14" t="s">
        <v>18</v>
      </c>
      <c r="F14" s="6">
        <f>15*1.5*0.25</f>
        <v>5.625</v>
      </c>
      <c r="G14" t="s">
        <v>21</v>
      </c>
    </row>
    <row r="15" spans="1:7">
      <c r="A15" t="s">
        <v>7</v>
      </c>
      <c r="C15" t="s">
        <v>8</v>
      </c>
      <c r="D15" t="s">
        <v>11</v>
      </c>
      <c r="E15" t="s">
        <v>18</v>
      </c>
      <c r="F15" s="6">
        <v>6.34</v>
      </c>
    </row>
    <row r="16" spans="1:7">
      <c r="A16" t="s">
        <v>7</v>
      </c>
      <c r="C16" t="s">
        <v>22</v>
      </c>
      <c r="D16" t="s">
        <v>13</v>
      </c>
      <c r="E16" t="s">
        <v>23</v>
      </c>
      <c r="F16" s="6">
        <v>35.049999999999997</v>
      </c>
      <c r="G16" t="s">
        <v>24</v>
      </c>
    </row>
    <row r="17" spans="1:7">
      <c r="A17" t="s">
        <v>7</v>
      </c>
      <c r="C17" t="s">
        <v>22</v>
      </c>
      <c r="D17" t="s">
        <v>13</v>
      </c>
      <c r="E17" t="s">
        <v>25</v>
      </c>
      <c r="F17" s="6">
        <f>2.5*3*2+2*1.5</f>
        <v>18</v>
      </c>
      <c r="G17" t="s">
        <v>26</v>
      </c>
    </row>
    <row r="18" spans="1:7">
      <c r="A18" t="s">
        <v>7</v>
      </c>
      <c r="C18" t="s">
        <v>22</v>
      </c>
      <c r="D18" t="s">
        <v>13</v>
      </c>
      <c r="E18" t="s">
        <v>23</v>
      </c>
      <c r="F18" s="6">
        <f>28.97+1.19+16.59+19.29+33.47+2.32+22.76+10.78+11.85+17.35+6.35</f>
        <v>170.91999999999996</v>
      </c>
    </row>
    <row r="19" spans="1:7">
      <c r="A19" t="s">
        <v>7</v>
      </c>
      <c r="C19" t="s">
        <v>22</v>
      </c>
      <c r="D19" t="s">
        <v>27</v>
      </c>
      <c r="E19" t="s">
        <v>14</v>
      </c>
      <c r="F19" s="6">
        <v>26.76</v>
      </c>
      <c r="G19" t="s">
        <v>28</v>
      </c>
    </row>
    <row r="20" spans="1:7">
      <c r="A20" t="s">
        <v>7</v>
      </c>
      <c r="C20" t="s">
        <v>22</v>
      </c>
      <c r="D20" t="s">
        <v>27</v>
      </c>
      <c r="E20" t="s">
        <v>29</v>
      </c>
      <c r="F20" s="6">
        <v>1</v>
      </c>
    </row>
    <row r="21" spans="1:7">
      <c r="A21" t="s">
        <v>7</v>
      </c>
      <c r="C21" t="s">
        <v>22</v>
      </c>
      <c r="D21" t="s">
        <v>27</v>
      </c>
      <c r="E21" t="s">
        <v>12</v>
      </c>
      <c r="F21" s="6">
        <v>20.21</v>
      </c>
    </row>
    <row r="22" spans="1:7">
      <c r="A22" t="s">
        <v>7</v>
      </c>
      <c r="C22" t="s">
        <v>22</v>
      </c>
      <c r="D22" t="s">
        <v>13</v>
      </c>
      <c r="E22" t="s">
        <v>14</v>
      </c>
      <c r="F22" s="6">
        <v>4</v>
      </c>
    </row>
    <row r="23" spans="1:7">
      <c r="A23" t="s">
        <v>7</v>
      </c>
      <c r="C23" t="s">
        <v>22</v>
      </c>
      <c r="D23" t="s">
        <v>27</v>
      </c>
      <c r="E23" t="s">
        <v>12</v>
      </c>
      <c r="F23" s="6">
        <v>13.57</v>
      </c>
    </row>
    <row r="24" spans="1:7">
      <c r="A24" t="s">
        <v>7</v>
      </c>
      <c r="C24" t="s">
        <v>22</v>
      </c>
      <c r="D24" t="s">
        <v>30</v>
      </c>
      <c r="E24" t="s">
        <v>14</v>
      </c>
      <c r="F24" s="6">
        <v>49.44</v>
      </c>
    </row>
    <row r="25" spans="1:7">
      <c r="A25" t="s">
        <v>7</v>
      </c>
      <c r="C25" t="s">
        <v>22</v>
      </c>
      <c r="D25" t="s">
        <v>30</v>
      </c>
      <c r="E25" t="s">
        <v>14</v>
      </c>
      <c r="F25" s="6">
        <v>55.04</v>
      </c>
    </row>
    <row r="26" spans="1:7">
      <c r="A26" t="s">
        <v>7</v>
      </c>
      <c r="C26" t="s">
        <v>22</v>
      </c>
      <c r="D26" t="s">
        <v>15</v>
      </c>
      <c r="E26" t="s">
        <v>10</v>
      </c>
      <c r="F26" s="6">
        <f>8*2.6*0.3</f>
        <v>6.24</v>
      </c>
      <c r="G26" t="s">
        <v>31</v>
      </c>
    </row>
    <row r="27" spans="1:7">
      <c r="A27" t="s">
        <v>7</v>
      </c>
      <c r="C27" t="s">
        <v>22</v>
      </c>
      <c r="D27" t="s">
        <v>27</v>
      </c>
      <c r="E27" t="s">
        <v>14</v>
      </c>
      <c r="F27" s="6">
        <v>21.25</v>
      </c>
    </row>
    <row r="28" spans="1:7">
      <c r="A28" t="s">
        <v>7</v>
      </c>
      <c r="C28" t="s">
        <v>22</v>
      </c>
      <c r="D28" t="s">
        <v>27</v>
      </c>
      <c r="E28" t="s">
        <v>14</v>
      </c>
      <c r="F28" s="6">
        <v>7.29</v>
      </c>
      <c r="G28" t="s">
        <v>32</v>
      </c>
    </row>
    <row r="29" spans="1:7">
      <c r="A29" t="s">
        <v>7</v>
      </c>
      <c r="C29" t="s">
        <v>22</v>
      </c>
      <c r="D29" t="s">
        <v>33</v>
      </c>
      <c r="E29" t="s">
        <v>23</v>
      </c>
      <c r="F29" s="6">
        <v>5.13</v>
      </c>
    </row>
    <row r="30" spans="1:7">
      <c r="A30" t="s">
        <v>7</v>
      </c>
      <c r="C30" t="s">
        <v>22</v>
      </c>
      <c r="D30" t="s">
        <v>33</v>
      </c>
      <c r="E30" t="s">
        <v>23</v>
      </c>
      <c r="F30" s="6">
        <v>11.82</v>
      </c>
    </row>
    <row r="31" spans="1:7">
      <c r="A31" t="s">
        <v>7</v>
      </c>
      <c r="C31" t="s">
        <v>22</v>
      </c>
      <c r="D31" t="s">
        <v>11</v>
      </c>
      <c r="E31" t="s">
        <v>10</v>
      </c>
      <c r="F31" s="6">
        <v>2.2000000000000002</v>
      </c>
    </row>
    <row r="32" spans="1:7">
      <c r="A32" t="s">
        <v>7</v>
      </c>
      <c r="C32" t="s">
        <v>22</v>
      </c>
      <c r="D32" t="s">
        <v>11</v>
      </c>
      <c r="E32" t="s">
        <v>14</v>
      </c>
      <c r="F32" s="6">
        <v>3.61</v>
      </c>
    </row>
    <row r="33" spans="1:7">
      <c r="A33" t="s">
        <v>7</v>
      </c>
      <c r="C33" t="s">
        <v>22</v>
      </c>
      <c r="D33" t="s">
        <v>13</v>
      </c>
      <c r="E33" t="s">
        <v>18</v>
      </c>
      <c r="F33" s="6">
        <v>20.93</v>
      </c>
    </row>
    <row r="34" spans="1:7">
      <c r="A34" t="s">
        <v>7</v>
      </c>
      <c r="C34" t="s">
        <v>22</v>
      </c>
      <c r="D34" t="s">
        <v>13</v>
      </c>
      <c r="E34" t="s">
        <v>14</v>
      </c>
      <c r="F34" s="6">
        <f>11.7+83.15+18.62+10.91+6.07+15.38+8.95+10.85+1.74+2.34+4.61+12.53+7.57</f>
        <v>194.42000000000002</v>
      </c>
    </row>
    <row r="35" spans="1:7">
      <c r="A35" t="s">
        <v>7</v>
      </c>
      <c r="C35" t="s">
        <v>22</v>
      </c>
      <c r="D35" t="s">
        <v>13</v>
      </c>
      <c r="E35" t="s">
        <v>29</v>
      </c>
      <c r="F35" s="6">
        <f>1.5*2.5</f>
        <v>3.75</v>
      </c>
    </row>
    <row r="36" spans="1:7">
      <c r="A36" t="s">
        <v>7</v>
      </c>
      <c r="C36" t="s">
        <v>22</v>
      </c>
      <c r="D36" t="s">
        <v>30</v>
      </c>
      <c r="E36" t="s">
        <v>14</v>
      </c>
      <c r="F36" s="6">
        <v>71.17</v>
      </c>
    </row>
    <row r="37" spans="1:7">
      <c r="A37" t="s">
        <v>7</v>
      </c>
      <c r="C37" t="s">
        <v>22</v>
      </c>
      <c r="D37" t="s">
        <v>30</v>
      </c>
      <c r="E37" t="s">
        <v>14</v>
      </c>
      <c r="F37" s="6">
        <v>71.17</v>
      </c>
    </row>
    <row r="38" spans="1:7">
      <c r="A38" t="s">
        <v>7</v>
      </c>
      <c r="C38" t="s">
        <v>22</v>
      </c>
      <c r="D38" t="s">
        <v>30</v>
      </c>
      <c r="E38" t="s">
        <v>14</v>
      </c>
      <c r="F38" s="6">
        <v>46.61</v>
      </c>
    </row>
    <row r="39" spans="1:7">
      <c r="A39" t="s">
        <v>7</v>
      </c>
      <c r="C39" t="s">
        <v>22</v>
      </c>
      <c r="D39" t="s">
        <v>27</v>
      </c>
      <c r="E39" t="s">
        <v>12</v>
      </c>
      <c r="F39" s="6">
        <v>16.25</v>
      </c>
    </row>
    <row r="40" spans="1:7">
      <c r="A40" t="s">
        <v>7</v>
      </c>
      <c r="C40" t="s">
        <v>22</v>
      </c>
      <c r="D40" t="s">
        <v>15</v>
      </c>
      <c r="E40" t="s">
        <v>10</v>
      </c>
      <c r="F40" s="6">
        <f>8*1.6*0.3</f>
        <v>3.84</v>
      </c>
      <c r="G40" t="s">
        <v>34</v>
      </c>
    </row>
    <row r="41" spans="1:7">
      <c r="A41" t="s">
        <v>7</v>
      </c>
      <c r="C41" t="s">
        <v>22</v>
      </c>
      <c r="D41" t="s">
        <v>15</v>
      </c>
      <c r="E41" t="s">
        <v>10</v>
      </c>
      <c r="F41" s="6">
        <f>6*2*0.3</f>
        <v>3.5999999999999996</v>
      </c>
      <c r="G41" t="s">
        <v>35</v>
      </c>
    </row>
    <row r="42" spans="1:7">
      <c r="A42" t="s">
        <v>7</v>
      </c>
      <c r="C42" t="s">
        <v>22</v>
      </c>
      <c r="D42" t="s">
        <v>33</v>
      </c>
      <c r="E42" t="s">
        <v>23</v>
      </c>
      <c r="F42" s="6">
        <v>8.18</v>
      </c>
    </row>
    <row r="43" spans="1:7">
      <c r="A43" t="s">
        <v>7</v>
      </c>
      <c r="C43" t="s">
        <v>22</v>
      </c>
      <c r="D43" t="s">
        <v>33</v>
      </c>
      <c r="E43" t="s">
        <v>23</v>
      </c>
      <c r="F43" s="6">
        <v>5.4</v>
      </c>
    </row>
    <row r="44" spans="1:7">
      <c r="A44" t="s">
        <v>7</v>
      </c>
      <c r="C44" t="s">
        <v>22</v>
      </c>
      <c r="D44" t="s">
        <v>33</v>
      </c>
      <c r="E44" t="s">
        <v>23</v>
      </c>
      <c r="F44" s="6">
        <v>9.15</v>
      </c>
    </row>
    <row r="45" spans="1:7">
      <c r="A45" t="s">
        <v>7</v>
      </c>
      <c r="C45" t="s">
        <v>22</v>
      </c>
      <c r="D45" t="s">
        <v>33</v>
      </c>
      <c r="E45" t="s">
        <v>23</v>
      </c>
      <c r="F45" s="6">
        <v>6</v>
      </c>
    </row>
    <row r="46" spans="1:7">
      <c r="A46" t="s">
        <v>7</v>
      </c>
      <c r="C46" t="s">
        <v>22</v>
      </c>
      <c r="D46" t="s">
        <v>36</v>
      </c>
      <c r="E46" t="s">
        <v>23</v>
      </c>
      <c r="F46" s="6">
        <v>16.940000000000001</v>
      </c>
    </row>
    <row r="47" spans="1:7">
      <c r="A47" t="s">
        <v>7</v>
      </c>
      <c r="C47" t="s">
        <v>22</v>
      </c>
      <c r="D47" t="s">
        <v>37</v>
      </c>
      <c r="E47" t="s">
        <v>23</v>
      </c>
      <c r="F47" s="6">
        <f>11.72+4.88</f>
        <v>16.600000000000001</v>
      </c>
    </row>
    <row r="48" spans="1:7">
      <c r="A48" t="s">
        <v>7</v>
      </c>
      <c r="C48" t="s">
        <v>22</v>
      </c>
      <c r="D48" t="s">
        <v>33</v>
      </c>
      <c r="E48" t="s">
        <v>23</v>
      </c>
      <c r="F48" s="6">
        <v>1.1200000000000001</v>
      </c>
    </row>
    <row r="49" spans="1:7">
      <c r="A49" t="s">
        <v>7</v>
      </c>
      <c r="C49" t="s">
        <v>22</v>
      </c>
      <c r="D49" t="s">
        <v>36</v>
      </c>
      <c r="E49" t="s">
        <v>23</v>
      </c>
      <c r="F49" s="6">
        <f>17.58</f>
        <v>17.579999999999998</v>
      </c>
    </row>
    <row r="50" spans="1:7">
      <c r="A50" t="s">
        <v>7</v>
      </c>
      <c r="C50" t="s">
        <v>22</v>
      </c>
      <c r="D50" t="s">
        <v>37</v>
      </c>
      <c r="E50" t="s">
        <v>23</v>
      </c>
      <c r="F50" s="6">
        <f>5.88+11.2</f>
        <v>17.079999999999998</v>
      </c>
    </row>
    <row r="51" spans="1:7">
      <c r="A51" t="s">
        <v>7</v>
      </c>
      <c r="C51" t="s">
        <v>22</v>
      </c>
      <c r="D51" t="s">
        <v>33</v>
      </c>
      <c r="E51" t="s">
        <v>23</v>
      </c>
      <c r="F51" s="6">
        <v>1.21</v>
      </c>
    </row>
    <row r="52" spans="1:7">
      <c r="A52" t="s">
        <v>7</v>
      </c>
      <c r="C52" t="s">
        <v>22</v>
      </c>
      <c r="D52" t="s">
        <v>38</v>
      </c>
      <c r="E52" t="s">
        <v>39</v>
      </c>
      <c r="F52" s="6">
        <v>254.1</v>
      </c>
    </row>
    <row r="53" spans="1:7">
      <c r="A53" t="s">
        <v>7</v>
      </c>
      <c r="C53" t="s">
        <v>22</v>
      </c>
      <c r="D53" t="s">
        <v>40</v>
      </c>
      <c r="E53" t="s">
        <v>39</v>
      </c>
      <c r="F53" s="6">
        <v>40</v>
      </c>
    </row>
    <row r="54" spans="1:7">
      <c r="A54" t="s">
        <v>7</v>
      </c>
      <c r="C54" t="s">
        <v>22</v>
      </c>
      <c r="D54" t="s">
        <v>41</v>
      </c>
      <c r="E54" t="s">
        <v>23</v>
      </c>
      <c r="F54" s="6">
        <v>32</v>
      </c>
    </row>
    <row r="55" spans="1:7">
      <c r="A55" t="s">
        <v>7</v>
      </c>
      <c r="C55" t="s">
        <v>22</v>
      </c>
      <c r="D55" t="s">
        <v>11</v>
      </c>
      <c r="E55" t="s">
        <v>23</v>
      </c>
      <c r="F55" s="6">
        <v>6.45</v>
      </c>
    </row>
    <row r="56" spans="1:7">
      <c r="A56" t="s">
        <v>7</v>
      </c>
      <c r="C56" t="s">
        <v>22</v>
      </c>
      <c r="D56" t="s">
        <v>11</v>
      </c>
      <c r="E56" t="s">
        <v>23</v>
      </c>
      <c r="F56" s="6">
        <v>4.26</v>
      </c>
    </row>
    <row r="57" spans="1:7">
      <c r="A57" t="s">
        <v>7</v>
      </c>
      <c r="C57" t="s">
        <v>22</v>
      </c>
      <c r="D57" t="s">
        <v>13</v>
      </c>
      <c r="E57" t="s">
        <v>23</v>
      </c>
      <c r="F57" s="6">
        <f>11.07+2.12</f>
        <v>13.190000000000001</v>
      </c>
    </row>
    <row r="58" spans="1:7">
      <c r="A58" t="s">
        <v>7</v>
      </c>
      <c r="C58" t="s">
        <v>22</v>
      </c>
      <c r="D58" t="s">
        <v>15</v>
      </c>
      <c r="E58" t="s">
        <v>10</v>
      </c>
      <c r="F58" s="6">
        <f>6*1.6*0.25</f>
        <v>2.4000000000000004</v>
      </c>
      <c r="G58" t="s">
        <v>42</v>
      </c>
    </row>
    <row r="59" spans="1:7">
      <c r="A59" t="s">
        <v>7</v>
      </c>
      <c r="C59" t="s">
        <v>22</v>
      </c>
      <c r="D59" t="s">
        <v>33</v>
      </c>
      <c r="E59" t="s">
        <v>23</v>
      </c>
      <c r="F59" s="6">
        <v>1.37</v>
      </c>
    </row>
    <row r="60" spans="1:7">
      <c r="A60" t="s">
        <v>7</v>
      </c>
      <c r="C60" t="s">
        <v>22</v>
      </c>
      <c r="D60" t="s">
        <v>33</v>
      </c>
      <c r="E60" t="s">
        <v>23</v>
      </c>
      <c r="F60" s="6">
        <v>1.37</v>
      </c>
    </row>
    <row r="61" spans="1:7">
      <c r="A61" t="s">
        <v>7</v>
      </c>
      <c r="C61" t="s">
        <v>22</v>
      </c>
      <c r="D61" t="s">
        <v>43</v>
      </c>
      <c r="E61" t="s">
        <v>14</v>
      </c>
      <c r="F61" s="6">
        <f>177.92+3.51+23.98+3.51</f>
        <v>208.91999999999996</v>
      </c>
      <c r="G61" t="s">
        <v>44</v>
      </c>
    </row>
    <row r="62" spans="1:7">
      <c r="A62" t="s">
        <v>7</v>
      </c>
      <c r="C62" t="s">
        <v>22</v>
      </c>
      <c r="D62" t="s">
        <v>11</v>
      </c>
      <c r="E62" t="s">
        <v>14</v>
      </c>
      <c r="F62" s="6">
        <v>13.84</v>
      </c>
    </row>
    <row r="63" spans="1:7">
      <c r="A63" t="s">
        <v>7</v>
      </c>
      <c r="C63" t="s">
        <v>22</v>
      </c>
      <c r="D63" t="s">
        <v>11</v>
      </c>
      <c r="E63" t="s">
        <v>14</v>
      </c>
      <c r="F63" s="6">
        <v>6.78</v>
      </c>
    </row>
    <row r="64" spans="1:7">
      <c r="A64" t="s">
        <v>7</v>
      </c>
      <c r="C64" t="s">
        <v>22</v>
      </c>
      <c r="D64" t="s">
        <v>27</v>
      </c>
      <c r="E64" t="s">
        <v>14</v>
      </c>
      <c r="F64" s="6">
        <f>48.96</f>
        <v>48.96</v>
      </c>
      <c r="G64" t="s">
        <v>45</v>
      </c>
    </row>
    <row r="65" spans="1:7">
      <c r="A65" t="s">
        <v>7</v>
      </c>
      <c r="C65" t="s">
        <v>22</v>
      </c>
      <c r="D65" t="s">
        <v>13</v>
      </c>
      <c r="E65" t="s">
        <v>23</v>
      </c>
      <c r="F65" s="6">
        <v>2.12</v>
      </c>
    </row>
    <row r="66" spans="1:7">
      <c r="A66" t="s">
        <v>7</v>
      </c>
      <c r="C66" t="s">
        <v>22</v>
      </c>
      <c r="D66" t="s">
        <v>33</v>
      </c>
      <c r="E66" t="s">
        <v>23</v>
      </c>
      <c r="F66" s="6">
        <v>7.03</v>
      </c>
    </row>
    <row r="67" spans="1:7">
      <c r="A67" t="s">
        <v>7</v>
      </c>
      <c r="C67" t="s">
        <v>22</v>
      </c>
      <c r="D67" t="s">
        <v>33</v>
      </c>
      <c r="E67" t="s">
        <v>23</v>
      </c>
      <c r="F67" s="6">
        <v>12.6</v>
      </c>
    </row>
    <row r="68" spans="1:7">
      <c r="A68" t="s">
        <v>7</v>
      </c>
      <c r="C68" t="s">
        <v>22</v>
      </c>
      <c r="D68" t="s">
        <v>15</v>
      </c>
      <c r="E68" t="s">
        <v>14</v>
      </c>
      <c r="F68" s="6">
        <f>13*0.6*0.2</f>
        <v>1.56</v>
      </c>
      <c r="G68" t="s">
        <v>46</v>
      </c>
    </row>
    <row r="69" spans="1:7">
      <c r="A69" t="s">
        <v>7</v>
      </c>
      <c r="C69" t="s">
        <v>22</v>
      </c>
      <c r="D69" t="s">
        <v>27</v>
      </c>
      <c r="E69" t="s">
        <v>14</v>
      </c>
      <c r="F69" s="6">
        <v>20.56</v>
      </c>
    </row>
    <row r="70" spans="1:7">
      <c r="A70" t="s">
        <v>7</v>
      </c>
      <c r="C70" t="s">
        <v>22</v>
      </c>
      <c r="D70" t="s">
        <v>13</v>
      </c>
      <c r="E70" t="s">
        <v>14</v>
      </c>
      <c r="F70" s="6">
        <v>1</v>
      </c>
    </row>
    <row r="71" spans="1:7">
      <c r="A71" t="s">
        <v>7</v>
      </c>
      <c r="C71" t="s">
        <v>22</v>
      </c>
      <c r="D71" t="s">
        <v>30</v>
      </c>
      <c r="E71" t="s">
        <v>14</v>
      </c>
      <c r="F71" s="6">
        <f>46.61+2.13</f>
        <v>48.74</v>
      </c>
    </row>
    <row r="72" spans="1:7">
      <c r="A72" t="s">
        <v>7</v>
      </c>
      <c r="C72" t="s">
        <v>22</v>
      </c>
      <c r="D72" t="s">
        <v>30</v>
      </c>
      <c r="E72" t="s">
        <v>14</v>
      </c>
      <c r="F72" s="6">
        <f>63.88</f>
        <v>63.88</v>
      </c>
    </row>
    <row r="73" spans="1:7">
      <c r="A73" t="s">
        <v>7</v>
      </c>
      <c r="C73" t="s">
        <v>22</v>
      </c>
      <c r="D73" t="s">
        <v>27</v>
      </c>
      <c r="E73" t="s">
        <v>12</v>
      </c>
      <c r="F73" s="6">
        <v>19.989999999999998</v>
      </c>
    </row>
    <row r="74" spans="1:7">
      <c r="A74" t="s">
        <v>7</v>
      </c>
      <c r="C74" t="s">
        <v>22</v>
      </c>
      <c r="D74" t="s">
        <v>27</v>
      </c>
      <c r="E74" t="s">
        <v>12</v>
      </c>
      <c r="F74" s="6">
        <v>27.64</v>
      </c>
    </row>
    <row r="75" spans="1:7">
      <c r="A75" t="s">
        <v>7</v>
      </c>
      <c r="C75" t="s">
        <v>22</v>
      </c>
      <c r="D75" t="s">
        <v>27</v>
      </c>
      <c r="E75" t="s">
        <v>14</v>
      </c>
      <c r="F75" s="6">
        <v>34.549999999999997</v>
      </c>
    </row>
    <row r="76" spans="1:7">
      <c r="A76" t="s">
        <v>7</v>
      </c>
      <c r="C76" t="s">
        <v>47</v>
      </c>
      <c r="D76" t="s">
        <v>15</v>
      </c>
      <c r="E76" t="s">
        <v>10</v>
      </c>
      <c r="F76" s="6">
        <f>2*6*2.1*0.3</f>
        <v>7.5600000000000005</v>
      </c>
      <c r="G76" t="s">
        <v>48</v>
      </c>
    </row>
    <row r="77" spans="1:7">
      <c r="A77" t="s">
        <v>7</v>
      </c>
      <c r="C77" t="s">
        <v>47</v>
      </c>
      <c r="D77" t="s">
        <v>15</v>
      </c>
      <c r="E77" t="s">
        <v>10</v>
      </c>
      <c r="F77" s="6">
        <f>14*2.1*0.3</f>
        <v>8.82</v>
      </c>
      <c r="G77" t="s">
        <v>49</v>
      </c>
    </row>
    <row r="78" spans="1:7">
      <c r="A78" t="s">
        <v>7</v>
      </c>
      <c r="C78" t="s">
        <v>47</v>
      </c>
      <c r="D78" t="s">
        <v>15</v>
      </c>
      <c r="E78" t="s">
        <v>23</v>
      </c>
      <c r="F78" s="6">
        <f>3.88+3.88</f>
        <v>7.76</v>
      </c>
    </row>
    <row r="79" spans="1:7">
      <c r="A79" t="s">
        <v>7</v>
      </c>
      <c r="C79" t="s">
        <v>47</v>
      </c>
      <c r="D79" t="s">
        <v>13</v>
      </c>
      <c r="E79" t="s">
        <v>14</v>
      </c>
      <c r="F79" s="6">
        <f>2.82+15.38+60+4.77+16.62+1.89+87.64+20.33+10.69+11.11+10.94+3.49+6.03+11.4+24.81+39.96+4.59+2.09+4.89</f>
        <v>339.44999999999993</v>
      </c>
    </row>
    <row r="80" spans="1:7">
      <c r="A80" t="s">
        <v>7</v>
      </c>
      <c r="C80" t="s">
        <v>47</v>
      </c>
      <c r="D80" t="s">
        <v>11</v>
      </c>
      <c r="E80" t="s">
        <v>14</v>
      </c>
      <c r="F80" s="6">
        <v>3.25</v>
      </c>
    </row>
    <row r="81" spans="1:7">
      <c r="A81" t="s">
        <v>7</v>
      </c>
      <c r="C81" t="s">
        <v>47</v>
      </c>
      <c r="D81" t="s">
        <v>30</v>
      </c>
      <c r="E81" t="s">
        <v>14</v>
      </c>
      <c r="F81" s="6">
        <v>47.91</v>
      </c>
    </row>
    <row r="82" spans="1:7">
      <c r="A82" t="s">
        <v>7</v>
      </c>
      <c r="C82" t="s">
        <v>47</v>
      </c>
      <c r="D82" t="s">
        <v>11</v>
      </c>
      <c r="E82" t="s">
        <v>14</v>
      </c>
      <c r="F82" s="6">
        <v>1.1000000000000001</v>
      </c>
    </row>
    <row r="83" spans="1:7">
      <c r="A83" t="s">
        <v>7</v>
      </c>
      <c r="C83" t="s">
        <v>47</v>
      </c>
      <c r="D83" t="s">
        <v>30</v>
      </c>
      <c r="E83" t="s">
        <v>14</v>
      </c>
      <c r="F83" s="6">
        <f>43.64+4.48</f>
        <v>48.120000000000005</v>
      </c>
    </row>
    <row r="84" spans="1:7">
      <c r="A84" t="s">
        <v>7</v>
      </c>
      <c r="C84" t="s">
        <v>47</v>
      </c>
      <c r="D84" t="s">
        <v>17</v>
      </c>
      <c r="E84" t="s">
        <v>18</v>
      </c>
      <c r="F84" s="6">
        <v>63.01</v>
      </c>
    </row>
    <row r="85" spans="1:7">
      <c r="A85" t="s">
        <v>7</v>
      </c>
      <c r="C85" t="s">
        <v>47</v>
      </c>
      <c r="D85" t="s">
        <v>17</v>
      </c>
      <c r="E85" t="s">
        <v>18</v>
      </c>
      <c r="F85" s="6">
        <v>75.209999999999994</v>
      </c>
    </row>
    <row r="86" spans="1:7">
      <c r="A86" t="s">
        <v>7</v>
      </c>
      <c r="C86" t="s">
        <v>47</v>
      </c>
      <c r="D86" t="s">
        <v>30</v>
      </c>
      <c r="E86" t="s">
        <v>18</v>
      </c>
      <c r="F86" s="6">
        <f>92.79+25.38</f>
        <v>118.17</v>
      </c>
    </row>
    <row r="87" spans="1:7">
      <c r="A87" t="s">
        <v>7</v>
      </c>
      <c r="C87" t="s">
        <v>47</v>
      </c>
      <c r="D87" t="s">
        <v>11</v>
      </c>
      <c r="E87" t="s">
        <v>18</v>
      </c>
      <c r="F87" s="6">
        <v>7.42</v>
      </c>
    </row>
    <row r="88" spans="1:7">
      <c r="A88" t="s">
        <v>7</v>
      </c>
      <c r="C88" t="s">
        <v>47</v>
      </c>
      <c r="D88" t="s">
        <v>17</v>
      </c>
      <c r="E88" t="s">
        <v>18</v>
      </c>
      <c r="F88" s="6">
        <v>64.02</v>
      </c>
    </row>
    <row r="89" spans="1:7">
      <c r="A89" t="s">
        <v>7</v>
      </c>
      <c r="C89" t="s">
        <v>47</v>
      </c>
      <c r="D89" t="s">
        <v>27</v>
      </c>
      <c r="E89" t="s">
        <v>18</v>
      </c>
      <c r="F89" s="6">
        <v>45</v>
      </c>
      <c r="G89" t="s">
        <v>50</v>
      </c>
    </row>
    <row r="90" spans="1:7">
      <c r="A90" t="s">
        <v>7</v>
      </c>
      <c r="C90" t="s">
        <v>47</v>
      </c>
      <c r="D90" t="s">
        <v>33</v>
      </c>
      <c r="E90" t="s">
        <v>23</v>
      </c>
      <c r="F90" s="6">
        <v>7.03</v>
      </c>
    </row>
    <row r="91" spans="1:7">
      <c r="A91" t="s">
        <v>7</v>
      </c>
      <c r="C91" t="s">
        <v>47</v>
      </c>
      <c r="D91" t="s">
        <v>33</v>
      </c>
      <c r="E91" t="s">
        <v>23</v>
      </c>
      <c r="F91" s="6">
        <v>12.4</v>
      </c>
    </row>
    <row r="92" spans="1:7">
      <c r="A92" t="s">
        <v>7</v>
      </c>
      <c r="C92" t="s">
        <v>47</v>
      </c>
      <c r="D92" t="s">
        <v>30</v>
      </c>
      <c r="E92" t="s">
        <v>14</v>
      </c>
      <c r="F92" s="6">
        <v>48.91</v>
      </c>
    </row>
    <row r="93" spans="1:7">
      <c r="A93" t="s">
        <v>7</v>
      </c>
      <c r="C93" t="s">
        <v>47</v>
      </c>
      <c r="D93" t="s">
        <v>30</v>
      </c>
      <c r="E93" t="s">
        <v>18</v>
      </c>
      <c r="F93" s="6">
        <v>44.16</v>
      </c>
    </row>
    <row r="94" spans="1:7">
      <c r="A94" t="s">
        <v>7</v>
      </c>
      <c r="C94" t="s">
        <v>47</v>
      </c>
      <c r="D94" t="s">
        <v>17</v>
      </c>
      <c r="E94" t="s">
        <v>18</v>
      </c>
      <c r="F94" s="6">
        <v>113.2</v>
      </c>
    </row>
    <row r="95" spans="1:7">
      <c r="A95" t="s">
        <v>7</v>
      </c>
      <c r="C95" t="s">
        <v>47</v>
      </c>
      <c r="D95" t="s">
        <v>11</v>
      </c>
      <c r="E95" t="s">
        <v>18</v>
      </c>
      <c r="F95" s="6">
        <v>11.7</v>
      </c>
    </row>
    <row r="96" spans="1:7">
      <c r="A96" t="s">
        <v>7</v>
      </c>
      <c r="C96" t="s">
        <v>47</v>
      </c>
      <c r="D96" t="s">
        <v>27</v>
      </c>
      <c r="E96" t="s">
        <v>14</v>
      </c>
      <c r="F96" s="6">
        <v>11.58</v>
      </c>
    </row>
    <row r="97" spans="1:7">
      <c r="A97" t="s">
        <v>7</v>
      </c>
      <c r="C97" t="s">
        <v>47</v>
      </c>
      <c r="D97" t="s">
        <v>51</v>
      </c>
      <c r="E97" t="s">
        <v>52</v>
      </c>
      <c r="F97" s="6">
        <v>8</v>
      </c>
    </row>
    <row r="98" spans="1:7">
      <c r="A98" t="s">
        <v>7</v>
      </c>
      <c r="C98" t="s">
        <v>47</v>
      </c>
      <c r="D98" t="s">
        <v>33</v>
      </c>
      <c r="E98" t="s">
        <v>23</v>
      </c>
      <c r="F98" s="6">
        <v>2.79</v>
      </c>
    </row>
    <row r="99" spans="1:7">
      <c r="A99" t="s">
        <v>7</v>
      </c>
      <c r="C99" t="s">
        <v>47</v>
      </c>
      <c r="D99" t="s">
        <v>11</v>
      </c>
      <c r="E99" t="s">
        <v>14</v>
      </c>
      <c r="F99" s="6">
        <v>2.59</v>
      </c>
    </row>
    <row r="100" spans="1:7">
      <c r="A100" t="s">
        <v>7</v>
      </c>
      <c r="C100" t="s">
        <v>47</v>
      </c>
      <c r="D100" t="s">
        <v>27</v>
      </c>
      <c r="E100" t="s">
        <v>14</v>
      </c>
      <c r="F100" s="6">
        <v>11.6</v>
      </c>
    </row>
    <row r="101" spans="1:7">
      <c r="A101" t="s">
        <v>7</v>
      </c>
      <c r="C101" t="s">
        <v>47</v>
      </c>
      <c r="D101" t="s">
        <v>53</v>
      </c>
      <c r="E101" t="s">
        <v>54</v>
      </c>
      <c r="F101" s="6">
        <f>70+241.74</f>
        <v>311.74</v>
      </c>
      <c r="G101" t="s">
        <v>55</v>
      </c>
    </row>
    <row r="102" spans="1:7">
      <c r="A102" t="s">
        <v>7</v>
      </c>
      <c r="C102" t="s">
        <v>47</v>
      </c>
      <c r="D102" t="s">
        <v>11</v>
      </c>
      <c r="E102" t="s">
        <v>14</v>
      </c>
      <c r="F102" s="6">
        <v>6.93</v>
      </c>
    </row>
    <row r="103" spans="1:7">
      <c r="A103" t="s">
        <v>7</v>
      </c>
      <c r="C103" t="s">
        <v>47</v>
      </c>
      <c r="D103" t="s">
        <v>11</v>
      </c>
      <c r="E103" t="s">
        <v>23</v>
      </c>
      <c r="F103" s="6">
        <v>8.92</v>
      </c>
      <c r="G103" t="s">
        <v>56</v>
      </c>
    </row>
    <row r="104" spans="1:7">
      <c r="A104" t="s">
        <v>7</v>
      </c>
      <c r="C104" t="s">
        <v>47</v>
      </c>
      <c r="D104" t="s">
        <v>33</v>
      </c>
      <c r="E104" t="s">
        <v>23</v>
      </c>
      <c r="F104" s="6">
        <v>8.58</v>
      </c>
    </row>
    <row r="105" spans="1:7">
      <c r="A105" t="s">
        <v>7</v>
      </c>
      <c r="C105" t="s">
        <v>47</v>
      </c>
      <c r="D105" t="s">
        <v>11</v>
      </c>
      <c r="E105" t="s">
        <v>23</v>
      </c>
      <c r="F105" s="6">
        <f>2*1</f>
        <v>2</v>
      </c>
    </row>
    <row r="106" spans="1:7">
      <c r="A106" t="s">
        <v>7</v>
      </c>
      <c r="C106" t="s">
        <v>47</v>
      </c>
      <c r="D106" t="s">
        <v>33</v>
      </c>
      <c r="E106" t="s">
        <v>23</v>
      </c>
      <c r="F106" s="6">
        <v>8.58</v>
      </c>
    </row>
    <row r="107" spans="1:7">
      <c r="A107" t="s">
        <v>7</v>
      </c>
      <c r="C107" t="s">
        <v>47</v>
      </c>
      <c r="D107" t="s">
        <v>33</v>
      </c>
      <c r="E107" t="s">
        <v>23</v>
      </c>
      <c r="F107" s="6">
        <v>9.35</v>
      </c>
    </row>
    <row r="108" spans="1:7">
      <c r="A108" t="s">
        <v>7</v>
      </c>
      <c r="C108" t="s">
        <v>47</v>
      </c>
      <c r="D108" t="s">
        <v>27</v>
      </c>
      <c r="E108" t="s">
        <v>12</v>
      </c>
      <c r="F108" s="6">
        <v>16.07</v>
      </c>
    </row>
    <row r="109" spans="1:7">
      <c r="A109" t="s">
        <v>7</v>
      </c>
      <c r="C109" t="s">
        <v>47</v>
      </c>
      <c r="D109" t="s">
        <v>15</v>
      </c>
      <c r="E109" t="s">
        <v>14</v>
      </c>
      <c r="F109" s="6">
        <v>5.84</v>
      </c>
    </row>
    <row r="110" spans="1:7">
      <c r="A110" t="s">
        <v>7</v>
      </c>
      <c r="C110" t="s">
        <v>47</v>
      </c>
      <c r="D110" t="s">
        <v>15</v>
      </c>
      <c r="E110" t="s">
        <v>14</v>
      </c>
      <c r="F110" s="6">
        <f>18*1.5*0.3</f>
        <v>8.1</v>
      </c>
      <c r="G110" t="s">
        <v>57</v>
      </c>
    </row>
    <row r="111" spans="1:7">
      <c r="A111" t="s">
        <v>7</v>
      </c>
      <c r="C111" t="s">
        <v>47</v>
      </c>
      <c r="D111" t="s">
        <v>30</v>
      </c>
      <c r="E111" t="s">
        <v>14</v>
      </c>
      <c r="F111" s="6">
        <v>46.35</v>
      </c>
    </row>
    <row r="112" spans="1:7">
      <c r="A112" t="s">
        <v>7</v>
      </c>
      <c r="C112" t="s">
        <v>47</v>
      </c>
      <c r="D112" t="s">
        <v>30</v>
      </c>
      <c r="E112" t="s">
        <v>14</v>
      </c>
      <c r="F112" s="6">
        <v>46.55</v>
      </c>
    </row>
    <row r="113" spans="1:7">
      <c r="A113" t="s">
        <v>7</v>
      </c>
      <c r="C113" t="s">
        <v>47</v>
      </c>
      <c r="D113" t="s">
        <v>30</v>
      </c>
      <c r="E113" t="s">
        <v>14</v>
      </c>
      <c r="F113" s="6">
        <v>81.99</v>
      </c>
    </row>
    <row r="114" spans="1:7">
      <c r="A114" t="s">
        <v>7</v>
      </c>
      <c r="C114" t="s">
        <v>47</v>
      </c>
      <c r="D114" t="s">
        <v>11</v>
      </c>
      <c r="E114" t="s">
        <v>14</v>
      </c>
      <c r="F114" s="6">
        <v>14.26</v>
      </c>
    </row>
    <row r="115" spans="1:7">
      <c r="A115" t="s">
        <v>7</v>
      </c>
      <c r="C115" t="s">
        <v>47</v>
      </c>
      <c r="D115" t="s">
        <v>15</v>
      </c>
      <c r="E115" t="s">
        <v>18</v>
      </c>
      <c r="F115" s="6">
        <f>20.93+2.58+3.11</f>
        <v>26.619999999999997</v>
      </c>
    </row>
    <row r="116" spans="1:7">
      <c r="A116" t="s">
        <v>7</v>
      </c>
      <c r="C116" t="s">
        <v>47</v>
      </c>
      <c r="D116" t="s">
        <v>15</v>
      </c>
      <c r="E116" t="s">
        <v>18</v>
      </c>
      <c r="F116" s="6">
        <f>20*1.4*0.25</f>
        <v>7</v>
      </c>
      <c r="G116" t="s">
        <v>58</v>
      </c>
    </row>
    <row r="117" spans="1:7">
      <c r="A117" t="s">
        <v>7</v>
      </c>
      <c r="C117" t="s">
        <v>59</v>
      </c>
      <c r="D117" t="s">
        <v>11</v>
      </c>
      <c r="E117" t="s">
        <v>52</v>
      </c>
      <c r="G117" t="s">
        <v>60</v>
      </c>
    </row>
    <row r="118" spans="1:7">
      <c r="F118" s="6">
        <f>SUBTOTAL(9,F2:F117)</f>
        <v>4009.139999999999</v>
      </c>
    </row>
    <row r="120" spans="1:7">
      <c r="A120" t="s">
        <v>7</v>
      </c>
      <c r="C120" t="s">
        <v>61</v>
      </c>
      <c r="D120" t="s">
        <v>13</v>
      </c>
      <c r="E120" t="s">
        <v>29</v>
      </c>
      <c r="F120" s="6">
        <v>4.42</v>
      </c>
    </row>
    <row r="121" spans="1:7">
      <c r="A121" t="s">
        <v>7</v>
      </c>
      <c r="C121" t="s">
        <v>61</v>
      </c>
      <c r="D121" t="s">
        <v>62</v>
      </c>
      <c r="E121" t="s">
        <v>10</v>
      </c>
      <c r="F121" s="6">
        <v>1.1000000000000001</v>
      </c>
      <c r="G121" t="s">
        <v>63</v>
      </c>
    </row>
    <row r="122" spans="1:7">
      <c r="A122" t="s">
        <v>7</v>
      </c>
      <c r="C122" t="s">
        <v>61</v>
      </c>
      <c r="D122" t="s">
        <v>62</v>
      </c>
      <c r="E122" t="s">
        <v>10</v>
      </c>
      <c r="F122" s="6">
        <v>1.1000000000000001</v>
      </c>
      <c r="G122" t="s">
        <v>64</v>
      </c>
    </row>
    <row r="123" spans="1:7">
      <c r="A123" t="s">
        <v>7</v>
      </c>
      <c r="C123" t="s">
        <v>61</v>
      </c>
      <c r="D123" t="s">
        <v>13</v>
      </c>
      <c r="E123" t="s">
        <v>14</v>
      </c>
      <c r="F123" s="6">
        <v>24.86</v>
      </c>
    </row>
    <row r="124" spans="1:7">
      <c r="A124" t="s">
        <v>7</v>
      </c>
      <c r="C124" t="s">
        <v>61</v>
      </c>
      <c r="D124" t="s">
        <v>11</v>
      </c>
      <c r="E124" t="s">
        <v>14</v>
      </c>
      <c r="F124" s="6">
        <v>5.2</v>
      </c>
    </row>
    <row r="125" spans="1:7">
      <c r="A125" t="s">
        <v>7</v>
      </c>
      <c r="C125" t="s">
        <v>61</v>
      </c>
      <c r="D125" t="s">
        <v>11</v>
      </c>
      <c r="E125" t="s">
        <v>14</v>
      </c>
      <c r="F125" s="6">
        <v>1.2</v>
      </c>
    </row>
    <row r="126" spans="1:7">
      <c r="A126" t="s">
        <v>7</v>
      </c>
      <c r="C126" t="s">
        <v>61</v>
      </c>
      <c r="D126" t="s">
        <v>33</v>
      </c>
      <c r="E126" t="s">
        <v>23</v>
      </c>
      <c r="F126" s="6">
        <v>1.2</v>
      </c>
    </row>
    <row r="127" spans="1:7">
      <c r="A127" t="s">
        <v>7</v>
      </c>
      <c r="C127" t="s">
        <v>61</v>
      </c>
      <c r="D127" t="s">
        <v>37</v>
      </c>
      <c r="E127" t="s">
        <v>23</v>
      </c>
      <c r="F127" s="6">
        <v>1.27</v>
      </c>
    </row>
    <row r="128" spans="1:7">
      <c r="A128" t="s">
        <v>7</v>
      </c>
      <c r="C128" t="s">
        <v>61</v>
      </c>
      <c r="D128" t="s">
        <v>37</v>
      </c>
      <c r="E128" t="s">
        <v>23</v>
      </c>
      <c r="F128" s="6">
        <v>13.1</v>
      </c>
    </row>
    <row r="129" spans="1:6">
      <c r="A129" t="s">
        <v>7</v>
      </c>
      <c r="C129" t="s">
        <v>61</v>
      </c>
      <c r="D129" t="s">
        <v>36</v>
      </c>
      <c r="E129" t="s">
        <v>14</v>
      </c>
      <c r="F129" s="6">
        <v>16</v>
      </c>
    </row>
    <row r="130" spans="1:6">
      <c r="A130" t="s">
        <v>7</v>
      </c>
      <c r="C130" t="s">
        <v>61</v>
      </c>
      <c r="D130" t="s">
        <v>13</v>
      </c>
      <c r="E130" t="s">
        <v>14</v>
      </c>
      <c r="F130" s="6">
        <v>4.53</v>
      </c>
    </row>
    <row r="131" spans="1:6">
      <c r="A131" t="s">
        <v>7</v>
      </c>
      <c r="C131" t="s">
        <v>61</v>
      </c>
      <c r="D131" t="s">
        <v>36</v>
      </c>
      <c r="E131" t="s">
        <v>14</v>
      </c>
      <c r="F131" s="6">
        <v>15</v>
      </c>
    </row>
    <row r="132" spans="1:6">
      <c r="A132" t="s">
        <v>7</v>
      </c>
      <c r="C132" t="s">
        <v>61</v>
      </c>
      <c r="D132" t="s">
        <v>37</v>
      </c>
      <c r="E132" t="s">
        <v>23</v>
      </c>
      <c r="F132" s="6">
        <v>1.27</v>
      </c>
    </row>
    <row r="133" spans="1:6">
      <c r="A133" t="s">
        <v>7</v>
      </c>
      <c r="C133" t="s">
        <v>61</v>
      </c>
      <c r="D133" t="s">
        <v>37</v>
      </c>
      <c r="E133" t="s">
        <v>23</v>
      </c>
      <c r="F133" s="6">
        <v>10.97</v>
      </c>
    </row>
    <row r="134" spans="1:6">
      <c r="A134" t="s">
        <v>7</v>
      </c>
      <c r="C134" t="s">
        <v>61</v>
      </c>
      <c r="D134" t="s">
        <v>33</v>
      </c>
      <c r="E134" t="s">
        <v>23</v>
      </c>
      <c r="F134" s="6">
        <v>1.21</v>
      </c>
    </row>
    <row r="135" spans="1:6">
      <c r="A135" t="s">
        <v>7</v>
      </c>
      <c r="C135" t="s">
        <v>61</v>
      </c>
      <c r="D135" t="s">
        <v>62</v>
      </c>
      <c r="E135" t="s">
        <v>10</v>
      </c>
      <c r="F135" s="6">
        <v>12.69</v>
      </c>
    </row>
    <row r="136" spans="1:6">
      <c r="A136" t="s">
        <v>7</v>
      </c>
      <c r="C136" t="s">
        <v>61</v>
      </c>
      <c r="D136" t="s">
        <v>27</v>
      </c>
      <c r="E136" t="s">
        <v>14</v>
      </c>
      <c r="F136" s="6">
        <v>10.210000000000001</v>
      </c>
    </row>
    <row r="137" spans="1:6">
      <c r="A137" t="s">
        <v>7</v>
      </c>
      <c r="C137" t="s">
        <v>61</v>
      </c>
      <c r="D137" t="s">
        <v>37</v>
      </c>
      <c r="E137" t="s">
        <v>23</v>
      </c>
      <c r="F137" s="6">
        <v>1</v>
      </c>
    </row>
    <row r="138" spans="1:6">
      <c r="A138" t="s">
        <v>7</v>
      </c>
      <c r="C138" t="s">
        <v>61</v>
      </c>
      <c r="D138" t="s">
        <v>33</v>
      </c>
      <c r="E138" t="s">
        <v>23</v>
      </c>
      <c r="F138" s="6">
        <v>1</v>
      </c>
    </row>
    <row r="139" spans="1:6">
      <c r="A139" t="s">
        <v>7</v>
      </c>
      <c r="C139" t="s">
        <v>61</v>
      </c>
      <c r="D139" t="s">
        <v>37</v>
      </c>
      <c r="E139" t="s">
        <v>23</v>
      </c>
      <c r="F139" s="6">
        <v>10.97</v>
      </c>
    </row>
    <row r="140" spans="1:6">
      <c r="A140" t="s">
        <v>7</v>
      </c>
      <c r="C140" t="s">
        <v>61</v>
      </c>
      <c r="D140" t="s">
        <v>37</v>
      </c>
      <c r="E140" t="s">
        <v>23</v>
      </c>
      <c r="F140" s="6">
        <v>1.27</v>
      </c>
    </row>
    <row r="141" spans="1:6">
      <c r="A141" t="s">
        <v>7</v>
      </c>
      <c r="C141" t="s">
        <v>61</v>
      </c>
      <c r="D141" t="s">
        <v>33</v>
      </c>
      <c r="E141" t="s">
        <v>23</v>
      </c>
      <c r="F141" s="6">
        <v>1.21</v>
      </c>
    </row>
    <row r="142" spans="1:6">
      <c r="A142" t="s">
        <v>7</v>
      </c>
      <c r="C142" t="s">
        <v>61</v>
      </c>
      <c r="D142" t="s">
        <v>36</v>
      </c>
      <c r="E142" t="s">
        <v>14</v>
      </c>
      <c r="F142" s="6">
        <v>15</v>
      </c>
    </row>
    <row r="143" spans="1:6">
      <c r="A143" t="s">
        <v>7</v>
      </c>
      <c r="C143" t="s">
        <v>61</v>
      </c>
      <c r="D143" t="s">
        <v>13</v>
      </c>
      <c r="E143" t="s">
        <v>14</v>
      </c>
      <c r="F143" s="6">
        <v>4.53</v>
      </c>
    </row>
    <row r="144" spans="1:6">
      <c r="A144" t="s">
        <v>7</v>
      </c>
      <c r="C144" t="s">
        <v>61</v>
      </c>
      <c r="D144" t="s">
        <v>36</v>
      </c>
      <c r="E144" t="s">
        <v>14</v>
      </c>
      <c r="F144" s="6">
        <v>16</v>
      </c>
    </row>
    <row r="145" spans="1:7">
      <c r="A145" t="s">
        <v>7</v>
      </c>
      <c r="C145" t="s">
        <v>61</v>
      </c>
      <c r="D145" t="s">
        <v>37</v>
      </c>
      <c r="E145" t="s">
        <v>23</v>
      </c>
      <c r="F145" s="6">
        <v>13.1</v>
      </c>
    </row>
    <row r="146" spans="1:7">
      <c r="A146" t="s">
        <v>7</v>
      </c>
      <c r="C146" t="s">
        <v>61</v>
      </c>
      <c r="D146" t="s">
        <v>37</v>
      </c>
      <c r="E146" t="s">
        <v>23</v>
      </c>
      <c r="F146" s="6">
        <v>1.27</v>
      </c>
    </row>
    <row r="147" spans="1:7">
      <c r="A147" t="s">
        <v>7</v>
      </c>
      <c r="C147" t="s">
        <v>61</v>
      </c>
      <c r="D147" t="s">
        <v>33</v>
      </c>
      <c r="E147" t="s">
        <v>23</v>
      </c>
      <c r="F147" s="6">
        <v>1.21</v>
      </c>
    </row>
    <row r="148" spans="1:7">
      <c r="A148" t="s">
        <v>7</v>
      </c>
      <c r="C148" t="s">
        <v>61</v>
      </c>
      <c r="D148" t="s">
        <v>11</v>
      </c>
      <c r="E148" t="s">
        <v>14</v>
      </c>
      <c r="F148" s="6">
        <v>6.7</v>
      </c>
    </row>
    <row r="149" spans="1:7">
      <c r="A149" t="s">
        <v>7</v>
      </c>
      <c r="C149" t="s">
        <v>61</v>
      </c>
      <c r="D149" t="s">
        <v>38</v>
      </c>
      <c r="E149" t="s">
        <v>39</v>
      </c>
      <c r="F149" s="6">
        <v>252</v>
      </c>
    </row>
    <row r="150" spans="1:7">
      <c r="A150" t="s">
        <v>7</v>
      </c>
      <c r="C150" t="s">
        <v>61</v>
      </c>
      <c r="D150" t="s">
        <v>40</v>
      </c>
      <c r="E150" t="s">
        <v>39</v>
      </c>
      <c r="F150" s="6">
        <v>34.340000000000003</v>
      </c>
    </row>
    <row r="151" spans="1:7">
      <c r="A151" t="s">
        <v>7</v>
      </c>
      <c r="C151" t="s">
        <v>61</v>
      </c>
      <c r="D151" t="s">
        <v>11</v>
      </c>
      <c r="E151" t="s">
        <v>10</v>
      </c>
      <c r="F151" s="6">
        <v>7.7</v>
      </c>
    </row>
    <row r="152" spans="1:7">
      <c r="A152" t="s">
        <v>7</v>
      </c>
      <c r="C152" t="s">
        <v>61</v>
      </c>
      <c r="D152" t="s">
        <v>38</v>
      </c>
      <c r="E152" t="s">
        <v>39</v>
      </c>
      <c r="F152" s="6">
        <v>252</v>
      </c>
    </row>
    <row r="153" spans="1:7">
      <c r="A153" t="s">
        <v>7</v>
      </c>
      <c r="C153" t="s">
        <v>61</v>
      </c>
      <c r="D153" t="s">
        <v>40</v>
      </c>
      <c r="E153" t="s">
        <v>39</v>
      </c>
      <c r="F153" s="6">
        <v>34.340000000000003</v>
      </c>
    </row>
    <row r="154" spans="1:7">
      <c r="A154" t="s">
        <v>7</v>
      </c>
      <c r="C154" t="s">
        <v>61</v>
      </c>
      <c r="D154" t="s">
        <v>11</v>
      </c>
      <c r="E154" t="s">
        <v>10</v>
      </c>
      <c r="F154" s="6">
        <v>7.7</v>
      </c>
    </row>
    <row r="155" spans="1:7">
      <c r="A155" t="s">
        <v>7</v>
      </c>
      <c r="C155" t="s">
        <v>22</v>
      </c>
      <c r="D155" t="s">
        <v>13</v>
      </c>
      <c r="E155" t="s">
        <v>23</v>
      </c>
      <c r="F155" s="6">
        <v>27.38</v>
      </c>
    </row>
    <row r="156" spans="1:7">
      <c r="A156" t="s">
        <v>7</v>
      </c>
      <c r="C156" t="s">
        <v>22</v>
      </c>
      <c r="D156" t="s">
        <v>13</v>
      </c>
      <c r="E156" t="s">
        <v>65</v>
      </c>
      <c r="F156" s="6">
        <v>10.54</v>
      </c>
    </row>
    <row r="157" spans="1:7">
      <c r="A157" t="s">
        <v>7</v>
      </c>
      <c r="C157" t="s">
        <v>22</v>
      </c>
      <c r="D157" t="s">
        <v>27</v>
      </c>
      <c r="E157" t="s">
        <v>18</v>
      </c>
      <c r="F157" s="6">
        <v>19.39</v>
      </c>
      <c r="G157" t="s">
        <v>28</v>
      </c>
    </row>
    <row r="158" spans="1:7">
      <c r="A158" t="s">
        <v>7</v>
      </c>
      <c r="C158" t="s">
        <v>22</v>
      </c>
      <c r="D158" t="s">
        <v>27</v>
      </c>
      <c r="E158" t="s">
        <v>66</v>
      </c>
      <c r="F158" s="6">
        <v>8.31</v>
      </c>
      <c r="G158" t="s">
        <v>28</v>
      </c>
    </row>
    <row r="159" spans="1:7">
      <c r="A159" t="s">
        <v>7</v>
      </c>
      <c r="C159" t="s">
        <v>22</v>
      </c>
      <c r="D159" t="s">
        <v>27</v>
      </c>
      <c r="E159" t="s">
        <v>18</v>
      </c>
      <c r="F159" s="6">
        <v>17.489999999999998</v>
      </c>
      <c r="G159" t="s">
        <v>32</v>
      </c>
    </row>
    <row r="160" spans="1:7">
      <c r="A160" t="s">
        <v>7</v>
      </c>
      <c r="C160" t="s">
        <v>22</v>
      </c>
      <c r="D160" t="s">
        <v>27</v>
      </c>
      <c r="E160" t="s">
        <v>14</v>
      </c>
      <c r="F160" s="6">
        <f>29.42+16.18</f>
        <v>45.6</v>
      </c>
    </row>
    <row r="161" spans="1:7">
      <c r="A161" t="s">
        <v>7</v>
      </c>
      <c r="C161" t="s">
        <v>22</v>
      </c>
      <c r="D161" t="s">
        <v>27</v>
      </c>
      <c r="E161" t="s">
        <v>14</v>
      </c>
      <c r="F161" s="6">
        <v>24.07</v>
      </c>
    </row>
    <row r="162" spans="1:7">
      <c r="A162" t="s">
        <v>7</v>
      </c>
      <c r="C162" t="s">
        <v>22</v>
      </c>
      <c r="D162" t="s">
        <v>11</v>
      </c>
      <c r="E162" t="s">
        <v>14</v>
      </c>
      <c r="F162" s="6">
        <v>1.5</v>
      </c>
    </row>
    <row r="163" spans="1:7">
      <c r="A163" t="s">
        <v>7</v>
      </c>
      <c r="C163" t="s">
        <v>22</v>
      </c>
      <c r="D163" t="s">
        <v>27</v>
      </c>
      <c r="E163" t="s">
        <v>14</v>
      </c>
      <c r="F163" s="6">
        <v>30.41</v>
      </c>
    </row>
    <row r="164" spans="1:7">
      <c r="A164" t="s">
        <v>7</v>
      </c>
      <c r="C164" t="s">
        <v>22</v>
      </c>
      <c r="D164" t="s">
        <v>27</v>
      </c>
      <c r="E164" t="s">
        <v>14</v>
      </c>
      <c r="F164" s="6">
        <f>6.45+8.85</f>
        <v>15.3</v>
      </c>
    </row>
    <row r="165" spans="1:7">
      <c r="A165" t="s">
        <v>7</v>
      </c>
      <c r="C165" t="s">
        <v>22</v>
      </c>
      <c r="D165" t="s">
        <v>30</v>
      </c>
      <c r="E165" t="s">
        <v>14</v>
      </c>
      <c r="F165" s="6">
        <v>47.72</v>
      </c>
    </row>
    <row r="166" spans="1:7">
      <c r="A166" t="s">
        <v>7</v>
      </c>
      <c r="C166" t="s">
        <v>22</v>
      </c>
      <c r="D166" t="s">
        <v>30</v>
      </c>
      <c r="E166" t="s">
        <v>14</v>
      </c>
      <c r="F166" s="6">
        <v>46.46</v>
      </c>
    </row>
    <row r="167" spans="1:7">
      <c r="A167" t="s">
        <v>7</v>
      </c>
      <c r="C167" t="s">
        <v>22</v>
      </c>
      <c r="D167" t="s">
        <v>19</v>
      </c>
      <c r="E167" t="s">
        <v>23</v>
      </c>
      <c r="F167" s="6">
        <v>76.14</v>
      </c>
      <c r="G167" t="s">
        <v>20</v>
      </c>
    </row>
    <row r="168" spans="1:7">
      <c r="A168" t="s">
        <v>7</v>
      </c>
      <c r="C168" t="s">
        <v>22</v>
      </c>
      <c r="D168" t="s">
        <v>30</v>
      </c>
      <c r="E168" t="s">
        <v>18</v>
      </c>
      <c r="F168" s="6">
        <v>46.89</v>
      </c>
    </row>
    <row r="169" spans="1:7">
      <c r="A169" t="s">
        <v>7</v>
      </c>
      <c r="C169" t="s">
        <v>22</v>
      </c>
      <c r="D169" t="s">
        <v>11</v>
      </c>
      <c r="E169" t="s">
        <v>23</v>
      </c>
      <c r="F169" s="6">
        <v>9.07</v>
      </c>
      <c r="G169" t="s">
        <v>67</v>
      </c>
    </row>
    <row r="170" spans="1:7">
      <c r="A170" t="s">
        <v>7</v>
      </c>
      <c r="C170" t="s">
        <v>22</v>
      </c>
      <c r="D170" t="s">
        <v>27</v>
      </c>
      <c r="E170" t="s">
        <v>14</v>
      </c>
      <c r="F170" s="6">
        <v>11.46</v>
      </c>
    </row>
    <row r="171" spans="1:7">
      <c r="A171" t="s">
        <v>7</v>
      </c>
      <c r="C171" t="s">
        <v>22</v>
      </c>
      <c r="D171" t="s">
        <v>27</v>
      </c>
      <c r="E171" t="s">
        <v>14</v>
      </c>
      <c r="F171" s="6">
        <v>15.2</v>
      </c>
    </row>
    <row r="172" spans="1:7">
      <c r="A172" t="s">
        <v>7</v>
      </c>
      <c r="C172" t="s">
        <v>22</v>
      </c>
      <c r="D172" t="s">
        <v>11</v>
      </c>
      <c r="E172" t="s">
        <v>18</v>
      </c>
      <c r="F172" s="6">
        <v>21.28</v>
      </c>
    </row>
    <row r="173" spans="1:7">
      <c r="A173" t="s">
        <v>7</v>
      </c>
      <c r="C173" t="s">
        <v>22</v>
      </c>
      <c r="D173" t="s">
        <v>30</v>
      </c>
      <c r="E173" t="s">
        <v>18</v>
      </c>
      <c r="F173" s="6">
        <v>58.98</v>
      </c>
    </row>
    <row r="174" spans="1:7">
      <c r="A174" t="s">
        <v>7</v>
      </c>
      <c r="C174" t="s">
        <v>22</v>
      </c>
      <c r="D174" t="s">
        <v>17</v>
      </c>
      <c r="E174" t="s">
        <v>18</v>
      </c>
      <c r="F174" s="6">
        <v>65.42</v>
      </c>
    </row>
    <row r="175" spans="1:7">
      <c r="A175" t="s">
        <v>7</v>
      </c>
      <c r="C175" t="s">
        <v>22</v>
      </c>
      <c r="D175" t="s">
        <v>43</v>
      </c>
      <c r="E175" t="s">
        <v>18</v>
      </c>
      <c r="F175" s="6">
        <f>292.94+26.13</f>
        <v>319.07</v>
      </c>
    </row>
    <row r="176" spans="1:7">
      <c r="A176" t="s">
        <v>7</v>
      </c>
      <c r="C176" t="s">
        <v>22</v>
      </c>
      <c r="D176" t="s">
        <v>43</v>
      </c>
      <c r="E176" t="s">
        <v>66</v>
      </c>
      <c r="F176" s="6">
        <f>76.76</f>
        <v>76.760000000000005</v>
      </c>
    </row>
    <row r="177" spans="1:7">
      <c r="A177" t="s">
        <v>7</v>
      </c>
      <c r="C177" t="s">
        <v>22</v>
      </c>
      <c r="D177" t="s">
        <v>43</v>
      </c>
      <c r="E177" t="s">
        <v>18</v>
      </c>
      <c r="F177" s="6">
        <v>118.13</v>
      </c>
      <c r="G177" t="s">
        <v>68</v>
      </c>
    </row>
    <row r="178" spans="1:7">
      <c r="A178" t="s">
        <v>7</v>
      </c>
      <c r="C178" t="s">
        <v>22</v>
      </c>
      <c r="D178" t="s">
        <v>41</v>
      </c>
      <c r="E178" t="s">
        <v>23</v>
      </c>
      <c r="F178" s="6">
        <v>29.64</v>
      </c>
    </row>
    <row r="179" spans="1:7">
      <c r="A179" t="s">
        <v>7</v>
      </c>
      <c r="C179" t="s">
        <v>22</v>
      </c>
      <c r="D179" t="s">
        <v>11</v>
      </c>
      <c r="E179" t="s">
        <v>23</v>
      </c>
      <c r="F179" s="6">
        <f>11.93+2.43</f>
        <v>14.36</v>
      </c>
    </row>
    <row r="180" spans="1:7">
      <c r="A180" t="s">
        <v>7</v>
      </c>
      <c r="C180" t="s">
        <v>22</v>
      </c>
      <c r="D180" t="s">
        <v>33</v>
      </c>
      <c r="E180" t="s">
        <v>23</v>
      </c>
      <c r="F180" s="6">
        <v>7.71</v>
      </c>
    </row>
    <row r="181" spans="1:7">
      <c r="A181" t="s">
        <v>7</v>
      </c>
      <c r="C181" t="s">
        <v>22</v>
      </c>
      <c r="D181" t="s">
        <v>33</v>
      </c>
      <c r="E181" t="s">
        <v>23</v>
      </c>
      <c r="F181" s="6">
        <v>7.71</v>
      </c>
    </row>
    <row r="182" spans="1:7">
      <c r="A182" t="s">
        <v>7</v>
      </c>
      <c r="C182" t="s">
        <v>22</v>
      </c>
      <c r="D182" t="s">
        <v>33</v>
      </c>
      <c r="E182" t="s">
        <v>23</v>
      </c>
      <c r="F182" s="6">
        <v>5.05</v>
      </c>
    </row>
    <row r="183" spans="1:7">
      <c r="A183" t="s">
        <v>7</v>
      </c>
      <c r="C183" t="s">
        <v>22</v>
      </c>
      <c r="D183" t="s">
        <v>33</v>
      </c>
      <c r="E183" t="s">
        <v>23</v>
      </c>
      <c r="F183" s="6">
        <v>1.4</v>
      </c>
    </row>
    <row r="184" spans="1:7">
      <c r="A184" t="s">
        <v>7</v>
      </c>
      <c r="C184" t="s">
        <v>22</v>
      </c>
      <c r="D184" t="s">
        <v>33</v>
      </c>
      <c r="E184" t="s">
        <v>23</v>
      </c>
      <c r="F184" s="6">
        <v>2.21</v>
      </c>
    </row>
    <row r="185" spans="1:7">
      <c r="A185" t="s">
        <v>7</v>
      </c>
      <c r="C185" t="s">
        <v>22</v>
      </c>
      <c r="D185" t="s">
        <v>33</v>
      </c>
      <c r="E185" t="s">
        <v>23</v>
      </c>
      <c r="F185" s="6">
        <v>7.71</v>
      </c>
    </row>
    <row r="186" spans="1:7">
      <c r="A186" t="s">
        <v>7</v>
      </c>
      <c r="C186" t="s">
        <v>22</v>
      </c>
      <c r="D186" t="s">
        <v>33</v>
      </c>
      <c r="E186" t="s">
        <v>23</v>
      </c>
      <c r="F186" s="6">
        <v>7.71</v>
      </c>
    </row>
    <row r="187" spans="1:7">
      <c r="A187" t="s">
        <v>7</v>
      </c>
      <c r="C187" t="s">
        <v>22</v>
      </c>
      <c r="D187" t="s">
        <v>13</v>
      </c>
      <c r="E187" t="s">
        <v>23</v>
      </c>
      <c r="F187" s="6">
        <f>65.15+11.73+11.71+3.04+3.04+27.62</f>
        <v>122.29000000000002</v>
      </c>
    </row>
    <row r="188" spans="1:7">
      <c r="A188" t="s">
        <v>7</v>
      </c>
      <c r="C188" t="s">
        <v>22</v>
      </c>
      <c r="D188" t="s">
        <v>13</v>
      </c>
      <c r="E188" t="s">
        <v>18</v>
      </c>
      <c r="F188" s="6">
        <f>2.87+23.2+37.57+26.63+3.8+4.8+26.7+37.62+23.1+23.32+1.84+3.29+25.41+8.11</f>
        <v>248.26</v>
      </c>
    </row>
    <row r="189" spans="1:7">
      <c r="A189" t="s">
        <v>7</v>
      </c>
      <c r="C189" t="s">
        <v>22</v>
      </c>
      <c r="D189" t="s">
        <v>11</v>
      </c>
      <c r="E189" t="s">
        <v>18</v>
      </c>
      <c r="F189" s="6">
        <v>4.6100000000000003</v>
      </c>
    </row>
    <row r="190" spans="1:7">
      <c r="A190" t="s">
        <v>7</v>
      </c>
      <c r="C190" t="s">
        <v>22</v>
      </c>
      <c r="D190" t="s">
        <v>13</v>
      </c>
      <c r="E190" t="s">
        <v>65</v>
      </c>
      <c r="F190" s="6">
        <v>11.53</v>
      </c>
    </row>
    <row r="191" spans="1:7">
      <c r="A191" t="s">
        <v>7</v>
      </c>
      <c r="C191" t="s">
        <v>22</v>
      </c>
      <c r="D191" t="s">
        <v>69</v>
      </c>
      <c r="E191" t="s">
        <v>52</v>
      </c>
      <c r="F191" s="6">
        <v>1.8</v>
      </c>
    </row>
    <row r="192" spans="1:7">
      <c r="A192" t="s">
        <v>7</v>
      </c>
      <c r="C192" t="s">
        <v>47</v>
      </c>
      <c r="D192" t="s">
        <v>15</v>
      </c>
      <c r="E192" t="s">
        <v>23</v>
      </c>
      <c r="F192" s="6">
        <v>7.28</v>
      </c>
    </row>
    <row r="193" spans="1:7">
      <c r="A193" t="s">
        <v>7</v>
      </c>
      <c r="C193" t="s">
        <v>47</v>
      </c>
      <c r="D193" t="s">
        <v>15</v>
      </c>
      <c r="E193" t="s">
        <v>10</v>
      </c>
      <c r="F193" s="6">
        <f>13*1.6*0.25</f>
        <v>5.2</v>
      </c>
      <c r="G193" t="s">
        <v>70</v>
      </c>
    </row>
    <row r="194" spans="1:7">
      <c r="A194" t="s">
        <v>7</v>
      </c>
      <c r="C194" t="s">
        <v>47</v>
      </c>
      <c r="D194" t="s">
        <v>15</v>
      </c>
      <c r="E194" t="s">
        <v>10</v>
      </c>
      <c r="F194" s="6">
        <f>26*1.2*0.25</f>
        <v>7.8</v>
      </c>
      <c r="G194" t="s">
        <v>71</v>
      </c>
    </row>
    <row r="195" spans="1:7">
      <c r="A195" t="s">
        <v>7</v>
      </c>
      <c r="C195" t="s">
        <v>47</v>
      </c>
      <c r="D195" t="s">
        <v>30</v>
      </c>
      <c r="E195" t="s">
        <v>14</v>
      </c>
      <c r="F195" s="6">
        <v>48</v>
      </c>
    </row>
    <row r="196" spans="1:7">
      <c r="A196" t="s">
        <v>7</v>
      </c>
      <c r="C196" t="s">
        <v>47</v>
      </c>
      <c r="D196" t="s">
        <v>30</v>
      </c>
      <c r="E196" t="s">
        <v>14</v>
      </c>
      <c r="F196" s="6">
        <v>49.11</v>
      </c>
    </row>
    <row r="197" spans="1:7">
      <c r="A197" t="s">
        <v>7</v>
      </c>
      <c r="C197" t="s">
        <v>47</v>
      </c>
      <c r="D197" t="s">
        <v>30</v>
      </c>
      <c r="E197" t="s">
        <v>14</v>
      </c>
      <c r="F197" s="6">
        <v>49.14</v>
      </c>
    </row>
    <row r="198" spans="1:7">
      <c r="A198" t="s">
        <v>7</v>
      </c>
      <c r="C198" t="s">
        <v>47</v>
      </c>
      <c r="D198" t="s">
        <v>30</v>
      </c>
      <c r="E198" t="s">
        <v>14</v>
      </c>
      <c r="F198" s="6">
        <v>48.29</v>
      </c>
    </row>
    <row r="199" spans="1:7">
      <c r="A199" t="s">
        <v>7</v>
      </c>
      <c r="C199" t="s">
        <v>47</v>
      </c>
      <c r="D199" t="s">
        <v>30</v>
      </c>
      <c r="E199" t="s">
        <v>14</v>
      </c>
      <c r="F199" s="6">
        <v>47.13</v>
      </c>
    </row>
    <row r="200" spans="1:7">
      <c r="A200" t="s">
        <v>7</v>
      </c>
      <c r="C200" t="s">
        <v>47</v>
      </c>
      <c r="D200" t="s">
        <v>17</v>
      </c>
      <c r="E200" t="s">
        <v>14</v>
      </c>
      <c r="F200" s="6">
        <v>71.900000000000006</v>
      </c>
    </row>
    <row r="201" spans="1:7">
      <c r="A201" t="s">
        <v>7</v>
      </c>
      <c r="C201" t="s">
        <v>47</v>
      </c>
      <c r="D201" t="s">
        <v>17</v>
      </c>
      <c r="E201" t="s">
        <v>14</v>
      </c>
      <c r="F201" s="6">
        <v>59.32</v>
      </c>
    </row>
    <row r="202" spans="1:7">
      <c r="A202" t="s">
        <v>7</v>
      </c>
      <c r="C202" t="s">
        <v>47</v>
      </c>
      <c r="D202" t="s">
        <v>27</v>
      </c>
      <c r="E202" t="s">
        <v>14</v>
      </c>
      <c r="F202" s="6">
        <v>12.65</v>
      </c>
    </row>
    <row r="203" spans="1:7">
      <c r="A203" t="s">
        <v>7</v>
      </c>
      <c r="C203" t="s">
        <v>47</v>
      </c>
      <c r="D203" t="s">
        <v>30</v>
      </c>
      <c r="E203" t="s">
        <v>18</v>
      </c>
      <c r="F203" s="6">
        <v>68.13</v>
      </c>
    </row>
    <row r="204" spans="1:7">
      <c r="A204" t="s">
        <v>7</v>
      </c>
      <c r="C204" t="s">
        <v>47</v>
      </c>
      <c r="D204" t="s">
        <v>30</v>
      </c>
      <c r="E204" t="s">
        <v>18</v>
      </c>
      <c r="F204" s="6">
        <v>55.89</v>
      </c>
    </row>
    <row r="205" spans="1:7">
      <c r="A205" t="s">
        <v>7</v>
      </c>
      <c r="C205" t="s">
        <v>47</v>
      </c>
      <c r="D205" t="s">
        <v>30</v>
      </c>
      <c r="E205" t="s">
        <v>18</v>
      </c>
      <c r="F205" s="6">
        <v>56.4</v>
      </c>
    </row>
    <row r="206" spans="1:7">
      <c r="A206" t="s">
        <v>7</v>
      </c>
      <c r="C206" t="s">
        <v>47</v>
      </c>
      <c r="D206" t="s">
        <v>27</v>
      </c>
      <c r="E206" t="s">
        <v>14</v>
      </c>
      <c r="F206" s="6">
        <v>19.579999999999998</v>
      </c>
    </row>
    <row r="207" spans="1:7">
      <c r="A207" t="s">
        <v>7</v>
      </c>
      <c r="C207" t="s">
        <v>47</v>
      </c>
      <c r="D207" t="s">
        <v>11</v>
      </c>
      <c r="E207" t="s">
        <v>12</v>
      </c>
      <c r="F207" s="6">
        <v>6.76</v>
      </c>
    </row>
    <row r="208" spans="1:7">
      <c r="A208" t="s">
        <v>7</v>
      </c>
      <c r="C208" t="s">
        <v>47</v>
      </c>
      <c r="D208" t="s">
        <v>30</v>
      </c>
      <c r="E208" t="s">
        <v>18</v>
      </c>
      <c r="F208" s="6">
        <v>46.85</v>
      </c>
    </row>
    <row r="209" spans="1:7">
      <c r="A209" t="s">
        <v>7</v>
      </c>
      <c r="C209" t="s">
        <v>47</v>
      </c>
      <c r="D209" t="s">
        <v>30</v>
      </c>
      <c r="E209" t="s">
        <v>18</v>
      </c>
      <c r="F209" s="6">
        <v>48</v>
      </c>
    </row>
    <row r="210" spans="1:7">
      <c r="A210" t="s">
        <v>7</v>
      </c>
      <c r="C210" t="s">
        <v>47</v>
      </c>
      <c r="D210" t="s">
        <v>27</v>
      </c>
      <c r="E210" t="s">
        <v>18</v>
      </c>
      <c r="F210" s="6">
        <v>96.58</v>
      </c>
      <c r="G210" t="s">
        <v>45</v>
      </c>
    </row>
    <row r="211" spans="1:7">
      <c r="A211" t="s">
        <v>7</v>
      </c>
      <c r="C211" t="s">
        <v>47</v>
      </c>
      <c r="D211" t="s">
        <v>72</v>
      </c>
      <c r="E211" t="s">
        <v>18</v>
      </c>
      <c r="F211" s="6">
        <v>167.5</v>
      </c>
    </row>
    <row r="212" spans="1:7">
      <c r="A212" t="s">
        <v>7</v>
      </c>
      <c r="C212" t="s">
        <v>47</v>
      </c>
      <c r="D212" t="s">
        <v>27</v>
      </c>
      <c r="E212" t="s">
        <v>18</v>
      </c>
      <c r="F212" s="6">
        <v>64.989999999999995</v>
      </c>
    </row>
    <row r="213" spans="1:7">
      <c r="A213" t="s">
        <v>7</v>
      </c>
      <c r="C213" t="s">
        <v>47</v>
      </c>
      <c r="D213" t="s">
        <v>11</v>
      </c>
      <c r="E213" t="s">
        <v>18</v>
      </c>
      <c r="F213" s="6">
        <v>4.8499999999999996</v>
      </c>
    </row>
    <row r="214" spans="1:7">
      <c r="A214" t="s">
        <v>7</v>
      </c>
      <c r="C214" t="s">
        <v>47</v>
      </c>
      <c r="D214" t="s">
        <v>27</v>
      </c>
      <c r="E214" t="s">
        <v>14</v>
      </c>
      <c r="F214" s="6">
        <v>7.45</v>
      </c>
    </row>
    <row r="215" spans="1:7">
      <c r="A215" t="s">
        <v>7</v>
      </c>
      <c r="C215" t="s">
        <v>47</v>
      </c>
      <c r="D215" t="s">
        <v>27</v>
      </c>
      <c r="E215" t="s">
        <v>14</v>
      </c>
      <c r="F215" s="6">
        <v>6.2</v>
      </c>
    </row>
    <row r="216" spans="1:7">
      <c r="A216" t="s">
        <v>7</v>
      </c>
      <c r="C216" t="s">
        <v>47</v>
      </c>
      <c r="D216" t="s">
        <v>13</v>
      </c>
      <c r="E216" t="s">
        <v>18</v>
      </c>
      <c r="F216" s="6">
        <f>23.21+12.87+9.8+2.11+59.59+13.61+71.9+13.35+19.98+46.94+21.54+9.68+6.57+31.49+1.49</f>
        <v>344.13000000000005</v>
      </c>
    </row>
    <row r="217" spans="1:7">
      <c r="A217" t="s">
        <v>7</v>
      </c>
      <c r="C217" t="s">
        <v>47</v>
      </c>
      <c r="D217" t="s">
        <v>33</v>
      </c>
      <c r="E217" t="s">
        <v>23</v>
      </c>
      <c r="F217" s="6">
        <v>6.45</v>
      </c>
    </row>
    <row r="218" spans="1:7">
      <c r="A218" t="s">
        <v>7</v>
      </c>
      <c r="C218" t="s">
        <v>47</v>
      </c>
      <c r="D218" t="s">
        <v>33</v>
      </c>
      <c r="E218" t="s">
        <v>23</v>
      </c>
      <c r="F218" s="6">
        <v>7.71</v>
      </c>
    </row>
    <row r="219" spans="1:7">
      <c r="A219" t="s">
        <v>7</v>
      </c>
      <c r="C219" t="s">
        <v>47</v>
      </c>
      <c r="D219" t="s">
        <v>33</v>
      </c>
      <c r="E219" t="s">
        <v>23</v>
      </c>
      <c r="F219" s="6">
        <v>7.71</v>
      </c>
    </row>
    <row r="220" spans="1:7">
      <c r="A220" t="s">
        <v>7</v>
      </c>
      <c r="C220" t="s">
        <v>47</v>
      </c>
      <c r="D220" t="s">
        <v>33</v>
      </c>
      <c r="E220" t="s">
        <v>23</v>
      </c>
      <c r="F220" s="6">
        <v>7.71</v>
      </c>
    </row>
    <row r="221" spans="1:7">
      <c r="A221" t="s">
        <v>7</v>
      </c>
      <c r="C221" t="s">
        <v>47</v>
      </c>
      <c r="D221" t="s">
        <v>11</v>
      </c>
      <c r="E221" t="s">
        <v>18</v>
      </c>
      <c r="F221" s="6">
        <v>2.4500000000000002</v>
      </c>
    </row>
    <row r="222" spans="1:7">
      <c r="A222" t="s">
        <v>7</v>
      </c>
      <c r="C222" t="s">
        <v>47</v>
      </c>
      <c r="D222" t="s">
        <v>15</v>
      </c>
      <c r="E222" t="s">
        <v>18</v>
      </c>
      <c r="F222" s="6">
        <f>2*7.51</f>
        <v>15.02</v>
      </c>
    </row>
    <row r="223" spans="1:7">
      <c r="A223" t="s">
        <v>7</v>
      </c>
      <c r="C223" t="s">
        <v>47</v>
      </c>
      <c r="D223" t="s">
        <v>15</v>
      </c>
      <c r="E223" t="s">
        <v>18</v>
      </c>
      <c r="F223" s="6">
        <f>26*1.5*0.25</f>
        <v>9.75</v>
      </c>
      <c r="G223" t="s">
        <v>73</v>
      </c>
    </row>
    <row r="224" spans="1:7">
      <c r="A224" t="s">
        <v>7</v>
      </c>
      <c r="C224" t="s">
        <v>47</v>
      </c>
      <c r="D224" t="s">
        <v>15</v>
      </c>
      <c r="E224" t="s">
        <v>18</v>
      </c>
      <c r="F224" s="6">
        <f>8.65+6.72</f>
        <v>15.370000000000001</v>
      </c>
    </row>
    <row r="225" spans="1:7">
      <c r="A225" t="s">
        <v>7</v>
      </c>
      <c r="C225" t="s">
        <v>47</v>
      </c>
      <c r="D225" t="s">
        <v>15</v>
      </c>
      <c r="E225" t="s">
        <v>18</v>
      </c>
      <c r="F225" s="6">
        <f>26*1.5*0.25</f>
        <v>9.75</v>
      </c>
      <c r="G225" t="s">
        <v>73</v>
      </c>
    </row>
    <row r="226" spans="1:7">
      <c r="A226" t="s">
        <v>7</v>
      </c>
      <c r="C226" t="s">
        <v>74</v>
      </c>
      <c r="D226" t="s">
        <v>30</v>
      </c>
      <c r="E226" t="s">
        <v>18</v>
      </c>
      <c r="F226" s="6">
        <v>48.25</v>
      </c>
    </row>
    <row r="227" spans="1:7">
      <c r="A227" t="s">
        <v>7</v>
      </c>
      <c r="C227" t="s">
        <v>74</v>
      </c>
      <c r="D227" t="s">
        <v>30</v>
      </c>
      <c r="E227" t="s">
        <v>18</v>
      </c>
      <c r="F227" s="6">
        <v>48.36</v>
      </c>
    </row>
    <row r="228" spans="1:7">
      <c r="A228" t="s">
        <v>7</v>
      </c>
      <c r="C228" t="s">
        <v>74</v>
      </c>
      <c r="D228" t="s">
        <v>30</v>
      </c>
      <c r="E228" t="s">
        <v>18</v>
      </c>
      <c r="F228" s="6">
        <v>47.86</v>
      </c>
    </row>
    <row r="229" spans="1:7">
      <c r="A229" t="s">
        <v>7</v>
      </c>
      <c r="C229" t="s">
        <v>74</v>
      </c>
      <c r="D229" t="s">
        <v>30</v>
      </c>
      <c r="E229" t="s">
        <v>18</v>
      </c>
      <c r="F229" s="6">
        <v>47.84</v>
      </c>
    </row>
    <row r="230" spans="1:7">
      <c r="A230" t="s">
        <v>7</v>
      </c>
      <c r="C230" t="s">
        <v>74</v>
      </c>
      <c r="D230" t="s">
        <v>30</v>
      </c>
      <c r="E230" t="s">
        <v>18</v>
      </c>
      <c r="F230" s="6">
        <v>48.18</v>
      </c>
    </row>
    <row r="231" spans="1:7">
      <c r="A231" t="s">
        <v>7</v>
      </c>
      <c r="C231" t="s">
        <v>74</v>
      </c>
      <c r="D231" t="s">
        <v>27</v>
      </c>
      <c r="E231" t="s">
        <v>18</v>
      </c>
      <c r="F231" s="6">
        <v>27.66</v>
      </c>
      <c r="G231" t="s">
        <v>50</v>
      </c>
    </row>
    <row r="232" spans="1:7">
      <c r="A232" t="s">
        <v>7</v>
      </c>
      <c r="C232" t="s">
        <v>74</v>
      </c>
      <c r="D232" t="s">
        <v>17</v>
      </c>
      <c r="E232" t="s">
        <v>18</v>
      </c>
      <c r="F232" s="6">
        <v>70.25</v>
      </c>
    </row>
    <row r="233" spans="1:7">
      <c r="A233" t="s">
        <v>7</v>
      </c>
      <c r="C233" t="s">
        <v>74</v>
      </c>
      <c r="D233" t="s">
        <v>30</v>
      </c>
      <c r="E233" t="s">
        <v>18</v>
      </c>
      <c r="F233" s="6">
        <v>48.34</v>
      </c>
    </row>
    <row r="234" spans="1:7">
      <c r="A234" t="s">
        <v>7</v>
      </c>
      <c r="C234" t="s">
        <v>74</v>
      </c>
      <c r="D234" t="s">
        <v>30</v>
      </c>
      <c r="E234" t="s">
        <v>18</v>
      </c>
      <c r="F234" s="6">
        <v>48.05</v>
      </c>
    </row>
    <row r="235" spans="1:7">
      <c r="A235" t="s">
        <v>7</v>
      </c>
      <c r="C235" t="s">
        <v>74</v>
      </c>
      <c r="D235" t="s">
        <v>51</v>
      </c>
      <c r="E235" t="s">
        <v>18</v>
      </c>
      <c r="F235" s="6">
        <v>20</v>
      </c>
    </row>
    <row r="236" spans="1:7">
      <c r="A236" t="s">
        <v>7</v>
      </c>
      <c r="C236" t="s">
        <v>74</v>
      </c>
      <c r="D236" t="s">
        <v>30</v>
      </c>
      <c r="E236" t="s">
        <v>18</v>
      </c>
      <c r="F236" s="6">
        <v>54.09</v>
      </c>
    </row>
    <row r="237" spans="1:7">
      <c r="A237" t="s">
        <v>7</v>
      </c>
      <c r="C237" t="s">
        <v>74</v>
      </c>
      <c r="D237" t="s">
        <v>17</v>
      </c>
      <c r="E237" t="s">
        <v>18</v>
      </c>
      <c r="F237" s="6">
        <v>59.45</v>
      </c>
    </row>
    <row r="238" spans="1:7">
      <c r="A238" t="s">
        <v>7</v>
      </c>
      <c r="C238" t="s">
        <v>74</v>
      </c>
      <c r="D238" t="s">
        <v>17</v>
      </c>
      <c r="E238" t="s">
        <v>18</v>
      </c>
      <c r="F238" s="6">
        <v>68.790000000000006</v>
      </c>
    </row>
    <row r="239" spans="1:7">
      <c r="A239" t="s">
        <v>7</v>
      </c>
      <c r="C239" t="s">
        <v>74</v>
      </c>
      <c r="D239" t="s">
        <v>27</v>
      </c>
      <c r="E239" t="s">
        <v>18</v>
      </c>
      <c r="F239" s="6">
        <v>42.62</v>
      </c>
      <c r="G239" t="s">
        <v>50</v>
      </c>
    </row>
    <row r="240" spans="1:7">
      <c r="A240" t="s">
        <v>7</v>
      </c>
      <c r="C240" t="s">
        <v>74</v>
      </c>
      <c r="D240" t="s">
        <v>17</v>
      </c>
      <c r="E240" t="s">
        <v>18</v>
      </c>
      <c r="F240" s="6">
        <v>71.55</v>
      </c>
    </row>
    <row r="241" spans="1:7">
      <c r="A241" t="s">
        <v>7</v>
      </c>
      <c r="C241" t="s">
        <v>74</v>
      </c>
      <c r="D241" t="s">
        <v>27</v>
      </c>
      <c r="E241" t="s">
        <v>18</v>
      </c>
      <c r="F241" s="6">
        <v>29.19</v>
      </c>
    </row>
    <row r="242" spans="1:7">
      <c r="A242" t="s">
        <v>7</v>
      </c>
      <c r="C242" t="s">
        <v>74</v>
      </c>
      <c r="D242" t="s">
        <v>17</v>
      </c>
      <c r="E242" t="s">
        <v>18</v>
      </c>
      <c r="F242" s="6">
        <v>76.95</v>
      </c>
    </row>
    <row r="243" spans="1:7">
      <c r="A243" t="s">
        <v>7</v>
      </c>
      <c r="C243" t="s">
        <v>74</v>
      </c>
      <c r="D243" t="s">
        <v>17</v>
      </c>
      <c r="E243" t="s">
        <v>18</v>
      </c>
      <c r="F243" s="6">
        <v>31.27</v>
      </c>
    </row>
    <row r="244" spans="1:7">
      <c r="A244" t="s">
        <v>7</v>
      </c>
      <c r="C244" t="s">
        <v>74</v>
      </c>
      <c r="D244" t="s">
        <v>13</v>
      </c>
      <c r="E244" t="s">
        <v>18</v>
      </c>
      <c r="F244" s="6">
        <f>66.26+13.57+16.88+20.63+21.38+1.48+57.88+3.33+3.52+69.25+10.52+11.97+11.24+7.53+3.6</f>
        <v>319.04000000000002</v>
      </c>
    </row>
    <row r="245" spans="1:7">
      <c r="A245" t="s">
        <v>7</v>
      </c>
      <c r="C245" t="s">
        <v>74</v>
      </c>
      <c r="D245" t="s">
        <v>15</v>
      </c>
      <c r="E245" t="s">
        <v>10</v>
      </c>
      <c r="F245" s="6">
        <f>28*1.2*0.25</f>
        <v>8.4</v>
      </c>
      <c r="G245" t="s">
        <v>75</v>
      </c>
    </row>
    <row r="246" spans="1:7">
      <c r="A246" t="s">
        <v>7</v>
      </c>
      <c r="C246" t="s">
        <v>74</v>
      </c>
      <c r="D246" t="s">
        <v>15</v>
      </c>
      <c r="E246" t="s">
        <v>10</v>
      </c>
      <c r="F246" s="6">
        <f>14*1.6*0.25</f>
        <v>5.6000000000000005</v>
      </c>
      <c r="G246" t="s">
        <v>76</v>
      </c>
    </row>
    <row r="247" spans="1:7">
      <c r="A247" t="s">
        <v>7</v>
      </c>
      <c r="C247" t="s">
        <v>74</v>
      </c>
      <c r="D247" t="s">
        <v>15</v>
      </c>
      <c r="E247" t="s">
        <v>23</v>
      </c>
      <c r="F247" s="6">
        <v>9.8000000000000007</v>
      </c>
    </row>
    <row r="248" spans="1:7">
      <c r="A248" t="s">
        <v>7</v>
      </c>
      <c r="C248" t="s">
        <v>74</v>
      </c>
      <c r="D248" t="s">
        <v>33</v>
      </c>
      <c r="E248" t="s">
        <v>23</v>
      </c>
      <c r="F248" s="6">
        <v>7.71</v>
      </c>
    </row>
    <row r="249" spans="1:7">
      <c r="A249" t="s">
        <v>7</v>
      </c>
      <c r="C249" t="s">
        <v>74</v>
      </c>
      <c r="D249" t="s">
        <v>33</v>
      </c>
      <c r="E249" t="s">
        <v>23</v>
      </c>
      <c r="F249" s="6">
        <v>7.71</v>
      </c>
    </row>
    <row r="250" spans="1:7">
      <c r="A250" t="s">
        <v>7</v>
      </c>
      <c r="C250" t="s">
        <v>74</v>
      </c>
      <c r="D250" t="s">
        <v>33</v>
      </c>
      <c r="E250" t="s">
        <v>23</v>
      </c>
      <c r="F250" s="6">
        <v>7.71</v>
      </c>
    </row>
    <row r="251" spans="1:7">
      <c r="A251" t="s">
        <v>7</v>
      </c>
      <c r="C251" t="s">
        <v>74</v>
      </c>
      <c r="D251" t="s">
        <v>33</v>
      </c>
      <c r="E251" t="s">
        <v>23</v>
      </c>
      <c r="F251" s="6">
        <v>6.47</v>
      </c>
    </row>
    <row r="252" spans="1:7">
      <c r="A252" t="s">
        <v>7</v>
      </c>
      <c r="C252" t="s">
        <v>74</v>
      </c>
      <c r="D252" t="s">
        <v>33</v>
      </c>
      <c r="E252" t="s">
        <v>23</v>
      </c>
      <c r="F252" s="6">
        <v>3.3</v>
      </c>
    </row>
    <row r="253" spans="1:7">
      <c r="A253" t="s">
        <v>7</v>
      </c>
      <c r="C253" t="s">
        <v>74</v>
      </c>
      <c r="D253" t="s">
        <v>11</v>
      </c>
      <c r="E253" t="s">
        <v>23</v>
      </c>
      <c r="F253" s="6">
        <v>2.27</v>
      </c>
    </row>
    <row r="254" spans="1:7">
      <c r="A254" t="s">
        <v>7</v>
      </c>
      <c r="C254" t="s">
        <v>74</v>
      </c>
      <c r="D254" t="s">
        <v>11</v>
      </c>
      <c r="E254" t="s">
        <v>18</v>
      </c>
      <c r="F254" s="6">
        <v>7.72</v>
      </c>
    </row>
    <row r="255" spans="1:7">
      <c r="A255" t="s">
        <v>7</v>
      </c>
      <c r="C255" t="s">
        <v>74</v>
      </c>
      <c r="D255" t="s">
        <v>15</v>
      </c>
      <c r="E255" t="s">
        <v>18</v>
      </c>
      <c r="F255" s="6">
        <v>10.73</v>
      </c>
    </row>
    <row r="256" spans="1:7">
      <c r="A256" t="s">
        <v>7</v>
      </c>
      <c r="C256" t="s">
        <v>74</v>
      </c>
      <c r="D256" t="s">
        <v>15</v>
      </c>
      <c r="E256" t="s">
        <v>18</v>
      </c>
      <c r="F256" s="6">
        <f>7*2.35*0.25</f>
        <v>4.1124999999999998</v>
      </c>
      <c r="G256" t="s">
        <v>77</v>
      </c>
    </row>
    <row r="257" spans="1:7">
      <c r="A257" t="s">
        <v>7</v>
      </c>
      <c r="C257" t="s">
        <v>74</v>
      </c>
      <c r="D257" t="s">
        <v>15</v>
      </c>
      <c r="E257" t="s">
        <v>18</v>
      </c>
      <c r="F257" s="6">
        <f>4.49+2.21</f>
        <v>6.7</v>
      </c>
    </row>
    <row r="258" spans="1:7">
      <c r="A258" t="s">
        <v>7</v>
      </c>
      <c r="C258" t="s">
        <v>74</v>
      </c>
      <c r="D258" t="s">
        <v>15</v>
      </c>
      <c r="E258" t="s">
        <v>10</v>
      </c>
      <c r="F258" s="6">
        <v>4.09</v>
      </c>
    </row>
    <row r="259" spans="1:7">
      <c r="A259" t="s">
        <v>7</v>
      </c>
      <c r="C259" t="s">
        <v>74</v>
      </c>
      <c r="D259" t="s">
        <v>15</v>
      </c>
      <c r="E259" t="s">
        <v>10</v>
      </c>
      <c r="F259" s="6">
        <f>18*0.25*1</f>
        <v>4.5</v>
      </c>
      <c r="G259" t="s">
        <v>78</v>
      </c>
    </row>
    <row r="260" spans="1:7">
      <c r="A260" t="s">
        <v>7</v>
      </c>
      <c r="C260" t="s">
        <v>74</v>
      </c>
      <c r="D260" t="s">
        <v>15</v>
      </c>
      <c r="E260" t="s">
        <v>18</v>
      </c>
      <c r="F260" s="6">
        <f>18*1.5*0.25</f>
        <v>6.75</v>
      </c>
      <c r="G260" t="s">
        <v>79</v>
      </c>
    </row>
    <row r="261" spans="1:7">
      <c r="A261" t="s">
        <v>7</v>
      </c>
      <c r="C261" t="s">
        <v>74</v>
      </c>
      <c r="D261" t="s">
        <v>15</v>
      </c>
      <c r="E261" t="s">
        <v>18</v>
      </c>
      <c r="F261" s="6">
        <f>18*1.5*0.25</f>
        <v>6.75</v>
      </c>
      <c r="G261" t="s">
        <v>79</v>
      </c>
    </row>
    <row r="262" spans="1:7">
      <c r="A262" t="s">
        <v>7</v>
      </c>
      <c r="C262" t="s">
        <v>74</v>
      </c>
      <c r="D262" t="s">
        <v>15</v>
      </c>
      <c r="E262" t="s">
        <v>18</v>
      </c>
      <c r="F262" s="6">
        <v>6.77</v>
      </c>
    </row>
    <row r="263" spans="1:7">
      <c r="A263" t="s">
        <v>7</v>
      </c>
      <c r="C263" t="s">
        <v>80</v>
      </c>
      <c r="D263" t="s">
        <v>15</v>
      </c>
      <c r="E263" t="s">
        <v>18</v>
      </c>
      <c r="F263" s="6">
        <v>6.77</v>
      </c>
    </row>
    <row r="264" spans="1:7">
      <c r="A264" t="s">
        <v>7</v>
      </c>
      <c r="C264" t="s">
        <v>80</v>
      </c>
      <c r="D264" t="s">
        <v>15</v>
      </c>
      <c r="E264" t="s">
        <v>18</v>
      </c>
      <c r="F264" s="6">
        <f>18*1.5*0.25</f>
        <v>6.75</v>
      </c>
      <c r="G264" t="s">
        <v>79</v>
      </c>
    </row>
    <row r="265" spans="1:7">
      <c r="A265" t="s">
        <v>7</v>
      </c>
      <c r="C265" t="s">
        <v>80</v>
      </c>
      <c r="D265" t="s">
        <v>15</v>
      </c>
      <c r="E265" t="s">
        <v>18</v>
      </c>
      <c r="F265" s="6">
        <f>10.53+11.78</f>
        <v>22.31</v>
      </c>
    </row>
    <row r="266" spans="1:7">
      <c r="A266" t="s">
        <v>7</v>
      </c>
      <c r="C266" t="s">
        <v>80</v>
      </c>
      <c r="D266" t="s">
        <v>15</v>
      </c>
      <c r="E266" t="s">
        <v>18</v>
      </c>
      <c r="F266" s="6">
        <f>18*1.5*0.25</f>
        <v>6.75</v>
      </c>
      <c r="G266" t="s">
        <v>79</v>
      </c>
    </row>
    <row r="267" spans="1:7">
      <c r="A267" t="s">
        <v>7</v>
      </c>
      <c r="C267" t="s">
        <v>80</v>
      </c>
      <c r="D267" t="s">
        <v>15</v>
      </c>
      <c r="E267" t="s">
        <v>18</v>
      </c>
      <c r="F267" s="6">
        <f>10.71+6.81</f>
        <v>17.52</v>
      </c>
    </row>
    <row r="268" spans="1:7">
      <c r="A268" t="s">
        <v>7</v>
      </c>
      <c r="C268" t="s">
        <v>80</v>
      </c>
      <c r="D268" t="s">
        <v>30</v>
      </c>
      <c r="E268" t="s">
        <v>18</v>
      </c>
      <c r="F268" s="6">
        <v>65.010000000000005</v>
      </c>
    </row>
    <row r="269" spans="1:7">
      <c r="A269" t="s">
        <v>7</v>
      </c>
      <c r="C269" t="s">
        <v>80</v>
      </c>
      <c r="D269" t="s">
        <v>11</v>
      </c>
      <c r="E269" t="s">
        <v>18</v>
      </c>
      <c r="F269" s="6">
        <v>30.73</v>
      </c>
    </row>
    <row r="270" spans="1:7">
      <c r="A270" t="s">
        <v>7</v>
      </c>
      <c r="C270" t="s">
        <v>80</v>
      </c>
      <c r="D270" t="s">
        <v>17</v>
      </c>
      <c r="E270" t="s">
        <v>18</v>
      </c>
      <c r="F270" s="6">
        <v>103.93</v>
      </c>
    </row>
    <row r="271" spans="1:7">
      <c r="A271" t="s">
        <v>7</v>
      </c>
      <c r="C271" t="s">
        <v>80</v>
      </c>
      <c r="D271" t="s">
        <v>33</v>
      </c>
      <c r="E271" t="s">
        <v>23</v>
      </c>
      <c r="F271" s="6">
        <v>5.15</v>
      </c>
      <c r="G271" t="s">
        <v>81</v>
      </c>
    </row>
    <row r="272" spans="1:7">
      <c r="A272" t="s">
        <v>7</v>
      </c>
      <c r="C272" t="s">
        <v>80</v>
      </c>
      <c r="D272" t="s">
        <v>33</v>
      </c>
      <c r="E272" t="s">
        <v>23</v>
      </c>
      <c r="F272" s="6">
        <v>5.15</v>
      </c>
      <c r="G272" t="s">
        <v>81</v>
      </c>
    </row>
    <row r="273" spans="1:6">
      <c r="A273" t="s">
        <v>7</v>
      </c>
      <c r="C273" t="s">
        <v>80</v>
      </c>
      <c r="D273" t="s">
        <v>30</v>
      </c>
      <c r="E273" t="s">
        <v>18</v>
      </c>
      <c r="F273" s="6">
        <v>55.26</v>
      </c>
    </row>
    <row r="274" spans="1:6">
      <c r="A274" t="s">
        <v>7</v>
      </c>
      <c r="C274" t="s">
        <v>80</v>
      </c>
      <c r="D274" t="s">
        <v>27</v>
      </c>
      <c r="E274" t="s">
        <v>18</v>
      </c>
      <c r="F274" s="6">
        <v>21.53</v>
      </c>
    </row>
    <row r="275" spans="1:6">
      <c r="A275" t="s">
        <v>7</v>
      </c>
      <c r="C275" t="s">
        <v>80</v>
      </c>
      <c r="D275" t="s">
        <v>30</v>
      </c>
      <c r="E275" t="s">
        <v>18</v>
      </c>
      <c r="F275" s="6">
        <v>53.06</v>
      </c>
    </row>
    <row r="276" spans="1:6">
      <c r="A276" t="s">
        <v>7</v>
      </c>
      <c r="C276" t="s">
        <v>80</v>
      </c>
      <c r="D276" t="s">
        <v>17</v>
      </c>
      <c r="E276" t="s">
        <v>18</v>
      </c>
      <c r="F276" s="6">
        <f>92.15+2.72+4.81</f>
        <v>99.68</v>
      </c>
    </row>
    <row r="277" spans="1:6">
      <c r="A277" t="s">
        <v>7</v>
      </c>
      <c r="C277" t="s">
        <v>80</v>
      </c>
      <c r="D277" t="s">
        <v>11</v>
      </c>
      <c r="E277" t="s">
        <v>18</v>
      </c>
      <c r="F277" s="6">
        <v>11.85</v>
      </c>
    </row>
    <row r="278" spans="1:6">
      <c r="A278" t="s">
        <v>7</v>
      </c>
      <c r="C278" t="s">
        <v>80</v>
      </c>
      <c r="D278" t="s">
        <v>62</v>
      </c>
      <c r="E278" t="s">
        <v>10</v>
      </c>
      <c r="F278" s="6">
        <f>22.3+4.61</f>
        <v>26.91</v>
      </c>
    </row>
    <row r="279" spans="1:6">
      <c r="A279" t="s">
        <v>7</v>
      </c>
      <c r="C279" t="s">
        <v>80</v>
      </c>
      <c r="D279" t="s">
        <v>13</v>
      </c>
      <c r="E279" t="s">
        <v>18</v>
      </c>
      <c r="F279" s="6">
        <f>3.22+56.9+3.13+2.56+2.09+71.1+1.55</f>
        <v>140.55000000000001</v>
      </c>
    </row>
    <row r="280" spans="1:6">
      <c r="A280" t="s">
        <v>7</v>
      </c>
      <c r="C280" t="s">
        <v>80</v>
      </c>
      <c r="D280" t="s">
        <v>33</v>
      </c>
      <c r="E280" t="s">
        <v>23</v>
      </c>
      <c r="F280" s="6">
        <v>7.71</v>
      </c>
    </row>
    <row r="281" spans="1:6">
      <c r="A281" t="s">
        <v>7</v>
      </c>
      <c r="C281" t="s">
        <v>80</v>
      </c>
      <c r="D281" t="s">
        <v>33</v>
      </c>
      <c r="E281" t="s">
        <v>23</v>
      </c>
      <c r="F281" s="6">
        <v>7.71</v>
      </c>
    </row>
    <row r="282" spans="1:6">
      <c r="A282" t="s">
        <v>82</v>
      </c>
      <c r="C282" t="s">
        <v>22</v>
      </c>
      <c r="D282" t="s">
        <v>11</v>
      </c>
      <c r="E282" t="s">
        <v>10</v>
      </c>
      <c r="F282" s="1">
        <v>6.65</v>
      </c>
    </row>
    <row r="283" spans="1:6">
      <c r="A283" t="s">
        <v>82</v>
      </c>
      <c r="C283" t="s">
        <v>22</v>
      </c>
      <c r="D283" t="s">
        <v>33</v>
      </c>
      <c r="E283" t="s">
        <v>23</v>
      </c>
      <c r="F283" s="1">
        <v>1.1499999999999999</v>
      </c>
    </row>
    <row r="284" spans="1:6">
      <c r="A284" t="s">
        <v>82</v>
      </c>
      <c r="C284" t="s">
        <v>22</v>
      </c>
      <c r="D284" t="s">
        <v>13</v>
      </c>
      <c r="E284" t="s">
        <v>23</v>
      </c>
      <c r="F284" s="1">
        <v>3.2</v>
      </c>
    </row>
    <row r="285" spans="1:6">
      <c r="A285" t="s">
        <v>82</v>
      </c>
      <c r="C285" t="s">
        <v>22</v>
      </c>
      <c r="D285" t="s">
        <v>13</v>
      </c>
      <c r="E285" t="s">
        <v>29</v>
      </c>
      <c r="F285" s="1">
        <v>1.74</v>
      </c>
    </row>
    <row r="286" spans="1:6">
      <c r="A286" t="s">
        <v>82</v>
      </c>
      <c r="C286" t="s">
        <v>22</v>
      </c>
      <c r="D286" t="s">
        <v>41</v>
      </c>
      <c r="E286" t="s">
        <v>14</v>
      </c>
      <c r="F286" s="1">
        <v>5.2</v>
      </c>
    </row>
    <row r="287" spans="1:6">
      <c r="A287" t="s">
        <v>82</v>
      </c>
      <c r="C287" t="s">
        <v>22</v>
      </c>
      <c r="D287" t="s">
        <v>27</v>
      </c>
      <c r="E287" t="s">
        <v>12</v>
      </c>
      <c r="F287" s="1">
        <v>27</v>
      </c>
    </row>
    <row r="288" spans="1:6">
      <c r="A288" t="s">
        <v>82</v>
      </c>
      <c r="C288" t="s">
        <v>22</v>
      </c>
      <c r="D288" t="s">
        <v>17</v>
      </c>
      <c r="E288" t="s">
        <v>14</v>
      </c>
      <c r="F288" s="1">
        <v>89.71</v>
      </c>
    </row>
    <row r="289" spans="1:7">
      <c r="A289" t="s">
        <v>82</v>
      </c>
      <c r="C289" t="s">
        <v>22</v>
      </c>
      <c r="D289" t="s">
        <v>17</v>
      </c>
      <c r="E289" t="s">
        <v>14</v>
      </c>
      <c r="F289" s="1">
        <v>20.86</v>
      </c>
    </row>
    <row r="290" spans="1:7">
      <c r="A290" t="s">
        <v>82</v>
      </c>
      <c r="C290" t="s">
        <v>22</v>
      </c>
      <c r="D290" t="s">
        <v>11</v>
      </c>
      <c r="E290" t="s">
        <v>14</v>
      </c>
      <c r="F290" s="1">
        <v>13</v>
      </c>
    </row>
    <row r="291" spans="1:7">
      <c r="A291" t="s">
        <v>82</v>
      </c>
      <c r="C291" t="s">
        <v>22</v>
      </c>
      <c r="D291" t="s">
        <v>17</v>
      </c>
      <c r="E291" t="s">
        <v>14</v>
      </c>
      <c r="F291" s="1">
        <v>67</v>
      </c>
    </row>
    <row r="292" spans="1:7">
      <c r="A292" t="s">
        <v>82</v>
      </c>
      <c r="C292" t="s">
        <v>22</v>
      </c>
      <c r="D292" t="s">
        <v>17</v>
      </c>
      <c r="E292" t="s">
        <v>14</v>
      </c>
      <c r="F292" s="1">
        <v>80.31</v>
      </c>
    </row>
    <row r="293" spans="1:7">
      <c r="A293" t="s">
        <v>82</v>
      </c>
      <c r="C293" t="s">
        <v>22</v>
      </c>
      <c r="D293" t="s">
        <v>11</v>
      </c>
      <c r="E293" t="s">
        <v>14</v>
      </c>
      <c r="F293" s="1">
        <v>13</v>
      </c>
    </row>
    <row r="294" spans="1:7">
      <c r="A294" t="s">
        <v>82</v>
      </c>
      <c r="C294" t="s">
        <v>22</v>
      </c>
      <c r="D294" t="s">
        <v>13</v>
      </c>
      <c r="E294" t="s">
        <v>14</v>
      </c>
      <c r="F294" s="1">
        <f>22.85+28.5+25.56+26.75</f>
        <v>103.66</v>
      </c>
    </row>
    <row r="295" spans="1:7">
      <c r="A295" t="s">
        <v>82</v>
      </c>
      <c r="C295" t="s">
        <v>22</v>
      </c>
      <c r="D295" t="s">
        <v>13</v>
      </c>
      <c r="E295" t="s">
        <v>14</v>
      </c>
      <c r="F295" s="1">
        <v>30.01</v>
      </c>
      <c r="G295" t="s">
        <v>83</v>
      </c>
    </row>
    <row r="296" spans="1:7">
      <c r="A296" t="s">
        <v>82</v>
      </c>
      <c r="C296" t="s">
        <v>22</v>
      </c>
      <c r="D296" t="s">
        <v>17</v>
      </c>
      <c r="E296" t="s">
        <v>14</v>
      </c>
      <c r="F296" s="1">
        <v>107.88</v>
      </c>
    </row>
    <row r="297" spans="1:7">
      <c r="A297" t="s">
        <v>82</v>
      </c>
      <c r="C297" t="s">
        <v>22</v>
      </c>
      <c r="D297" t="s">
        <v>33</v>
      </c>
      <c r="E297" t="s">
        <v>23</v>
      </c>
      <c r="F297" s="1">
        <v>10.81</v>
      </c>
    </row>
    <row r="298" spans="1:7">
      <c r="A298" t="s">
        <v>82</v>
      </c>
      <c r="C298" t="s">
        <v>22</v>
      </c>
      <c r="D298" t="s">
        <v>33</v>
      </c>
      <c r="E298" t="s">
        <v>23</v>
      </c>
      <c r="F298" s="1">
        <v>10.7</v>
      </c>
    </row>
    <row r="299" spans="1:7">
      <c r="A299" t="s">
        <v>82</v>
      </c>
      <c r="C299" t="s">
        <v>22</v>
      </c>
      <c r="D299" t="s">
        <v>11</v>
      </c>
      <c r="E299" t="s">
        <v>23</v>
      </c>
      <c r="F299" s="1">
        <v>5</v>
      </c>
    </row>
    <row r="300" spans="1:7">
      <c r="A300" t="s">
        <v>82</v>
      </c>
      <c r="C300" t="s">
        <v>22</v>
      </c>
      <c r="D300" t="s">
        <v>33</v>
      </c>
      <c r="E300" t="s">
        <v>84</v>
      </c>
      <c r="F300" s="1">
        <v>6.86</v>
      </c>
    </row>
    <row r="301" spans="1:7">
      <c r="A301" t="s">
        <v>82</v>
      </c>
      <c r="C301" t="s">
        <v>22</v>
      </c>
      <c r="D301" t="s">
        <v>33</v>
      </c>
      <c r="E301" t="s">
        <v>84</v>
      </c>
      <c r="F301" s="1">
        <v>6.86</v>
      </c>
    </row>
    <row r="302" spans="1:7">
      <c r="A302" t="s">
        <v>82</v>
      </c>
      <c r="C302" t="s">
        <v>22</v>
      </c>
      <c r="D302" t="s">
        <v>13</v>
      </c>
      <c r="E302" t="s">
        <v>29</v>
      </c>
      <c r="F302" s="1">
        <v>2</v>
      </c>
    </row>
    <row r="303" spans="1:7">
      <c r="A303" t="s">
        <v>82</v>
      </c>
      <c r="C303" t="s">
        <v>22</v>
      </c>
      <c r="D303" t="s">
        <v>27</v>
      </c>
      <c r="E303" t="s">
        <v>18</v>
      </c>
      <c r="F303" s="1">
        <v>105</v>
      </c>
      <c r="G303" t="s">
        <v>45</v>
      </c>
    </row>
    <row r="304" spans="1:7">
      <c r="A304" t="s">
        <v>82</v>
      </c>
      <c r="C304" t="s">
        <v>22</v>
      </c>
      <c r="D304" t="s">
        <v>13</v>
      </c>
      <c r="E304" t="s">
        <v>14</v>
      </c>
      <c r="F304" s="1">
        <v>28.83</v>
      </c>
      <c r="G304" t="s">
        <v>85</v>
      </c>
    </row>
    <row r="305" spans="1:7">
      <c r="A305" t="s">
        <v>82</v>
      </c>
      <c r="C305" t="s">
        <v>22</v>
      </c>
      <c r="D305" t="s">
        <v>13</v>
      </c>
      <c r="E305" t="s">
        <v>14</v>
      </c>
      <c r="F305" s="1">
        <f>73.11+7.5+50+3.5</f>
        <v>134.11000000000001</v>
      </c>
    </row>
    <row r="306" spans="1:7">
      <c r="A306" t="s">
        <v>82</v>
      </c>
      <c r="C306" t="s">
        <v>22</v>
      </c>
      <c r="D306" t="s">
        <v>13</v>
      </c>
      <c r="E306" t="s">
        <v>14</v>
      </c>
      <c r="F306" s="1">
        <v>29.77</v>
      </c>
      <c r="G306" t="s">
        <v>83</v>
      </c>
    </row>
    <row r="307" spans="1:7">
      <c r="A307" t="s">
        <v>82</v>
      </c>
      <c r="C307" t="s">
        <v>22</v>
      </c>
      <c r="D307" t="s">
        <v>27</v>
      </c>
      <c r="E307" t="s">
        <v>14</v>
      </c>
      <c r="F307" s="1">
        <v>14.11</v>
      </c>
    </row>
    <row r="308" spans="1:7">
      <c r="A308" t="s">
        <v>82</v>
      </c>
      <c r="C308" t="s">
        <v>22</v>
      </c>
      <c r="D308" t="s">
        <v>27</v>
      </c>
      <c r="E308" t="s">
        <v>12</v>
      </c>
      <c r="F308" s="1">
        <f>38.98+11.75</f>
        <v>50.73</v>
      </c>
    </row>
    <row r="309" spans="1:7">
      <c r="A309" t="s">
        <v>82</v>
      </c>
      <c r="C309" t="s">
        <v>22</v>
      </c>
      <c r="D309" t="s">
        <v>27</v>
      </c>
      <c r="E309" t="s">
        <v>12</v>
      </c>
      <c r="F309" s="1">
        <f>40.04+4.86</f>
        <v>44.9</v>
      </c>
    </row>
    <row r="310" spans="1:7">
      <c r="A310" t="s">
        <v>82</v>
      </c>
      <c r="C310" t="s">
        <v>22</v>
      </c>
      <c r="D310" t="s">
        <v>11</v>
      </c>
      <c r="E310" t="s">
        <v>12</v>
      </c>
      <c r="F310" s="1">
        <v>8</v>
      </c>
    </row>
    <row r="311" spans="1:7">
      <c r="A311" t="s">
        <v>82</v>
      </c>
      <c r="C311" t="s">
        <v>22</v>
      </c>
      <c r="D311" t="s">
        <v>27</v>
      </c>
      <c r="E311" t="s">
        <v>12</v>
      </c>
      <c r="F311" s="1">
        <v>26</v>
      </c>
    </row>
    <row r="312" spans="1:7">
      <c r="A312" t="s">
        <v>82</v>
      </c>
      <c r="C312" t="s">
        <v>22</v>
      </c>
      <c r="D312" t="s">
        <v>27</v>
      </c>
      <c r="E312" t="s">
        <v>14</v>
      </c>
      <c r="F312" s="1">
        <v>17.059999999999999</v>
      </c>
    </row>
    <row r="313" spans="1:7">
      <c r="A313" t="s">
        <v>82</v>
      </c>
      <c r="C313" t="s">
        <v>22</v>
      </c>
      <c r="D313" t="s">
        <v>33</v>
      </c>
      <c r="E313" t="s">
        <v>23</v>
      </c>
      <c r="F313" s="1">
        <v>5.2</v>
      </c>
    </row>
    <row r="314" spans="1:7">
      <c r="A314" t="s">
        <v>82</v>
      </c>
      <c r="C314" t="s">
        <v>22</v>
      </c>
      <c r="D314" t="s">
        <v>33</v>
      </c>
      <c r="E314" t="s">
        <v>23</v>
      </c>
      <c r="F314" s="1">
        <v>10.81</v>
      </c>
    </row>
    <row r="315" spans="1:7">
      <c r="A315" t="s">
        <v>82</v>
      </c>
      <c r="C315" t="s">
        <v>22</v>
      </c>
      <c r="D315" t="s">
        <v>33</v>
      </c>
      <c r="E315" t="s">
        <v>23</v>
      </c>
      <c r="F315" s="1">
        <v>10.7</v>
      </c>
    </row>
    <row r="316" spans="1:7">
      <c r="A316" t="s">
        <v>82</v>
      </c>
      <c r="C316" t="s">
        <v>22</v>
      </c>
      <c r="D316" t="s">
        <v>11</v>
      </c>
      <c r="E316" t="s">
        <v>23</v>
      </c>
      <c r="F316" s="1">
        <v>5</v>
      </c>
    </row>
    <row r="317" spans="1:7">
      <c r="A317" t="s">
        <v>82</v>
      </c>
      <c r="C317" t="s">
        <v>22</v>
      </c>
      <c r="D317" t="s">
        <v>86</v>
      </c>
      <c r="E317" t="s">
        <v>14</v>
      </c>
      <c r="F317">
        <f>5.1+249+36.76</f>
        <v>290.86</v>
      </c>
    </row>
    <row r="318" spans="1:7">
      <c r="A318" t="s">
        <v>82</v>
      </c>
      <c r="C318" t="s">
        <v>22</v>
      </c>
      <c r="D318" t="s">
        <v>15</v>
      </c>
      <c r="E318" t="s">
        <v>87</v>
      </c>
      <c r="F318" s="1">
        <f>14.25+3.18</f>
        <v>17.43</v>
      </c>
    </row>
    <row r="319" spans="1:7">
      <c r="A319" t="s">
        <v>82</v>
      </c>
      <c r="C319" t="s">
        <v>22</v>
      </c>
      <c r="D319" t="s">
        <v>15</v>
      </c>
      <c r="E319" t="s">
        <v>87</v>
      </c>
      <c r="F319" s="1">
        <f>15*1.35*0.3</f>
        <v>6.0750000000000002</v>
      </c>
      <c r="G319" t="s">
        <v>88</v>
      </c>
    </row>
    <row r="320" spans="1:7">
      <c r="A320" t="s">
        <v>82</v>
      </c>
      <c r="C320" t="s">
        <v>22</v>
      </c>
      <c r="D320" t="s">
        <v>72</v>
      </c>
      <c r="E320" t="s">
        <v>12</v>
      </c>
      <c r="F320" s="1">
        <v>150</v>
      </c>
    </row>
    <row r="321" spans="1:7">
      <c r="A321" t="s">
        <v>82</v>
      </c>
      <c r="C321" t="s">
        <v>22</v>
      </c>
      <c r="D321" t="s">
        <v>11</v>
      </c>
      <c r="E321" t="s">
        <v>12</v>
      </c>
      <c r="F321" s="1">
        <v>12</v>
      </c>
    </row>
    <row r="322" spans="1:7">
      <c r="A322" t="s">
        <v>82</v>
      </c>
      <c r="C322" t="s">
        <v>22</v>
      </c>
      <c r="D322" t="s">
        <v>13</v>
      </c>
      <c r="E322" t="s">
        <v>29</v>
      </c>
      <c r="F322" s="1">
        <v>30.97</v>
      </c>
    </row>
    <row r="323" spans="1:7">
      <c r="A323" t="s">
        <v>82</v>
      </c>
      <c r="C323" t="s">
        <v>22</v>
      </c>
      <c r="D323" t="s">
        <v>27</v>
      </c>
      <c r="E323" t="s">
        <v>14</v>
      </c>
      <c r="F323" s="1">
        <v>33</v>
      </c>
      <c r="G323" t="s">
        <v>28</v>
      </c>
    </row>
    <row r="324" spans="1:7">
      <c r="A324" t="s">
        <v>82</v>
      </c>
      <c r="C324" t="s">
        <v>22</v>
      </c>
      <c r="D324" t="s">
        <v>11</v>
      </c>
      <c r="E324" t="s">
        <v>14</v>
      </c>
      <c r="F324" s="1">
        <v>8</v>
      </c>
    </row>
    <row r="325" spans="1:7">
      <c r="A325" t="s">
        <v>82</v>
      </c>
      <c r="C325" t="s">
        <v>22</v>
      </c>
      <c r="D325" t="s">
        <v>27</v>
      </c>
      <c r="E325" t="s">
        <v>14</v>
      </c>
      <c r="F325" s="1">
        <v>46.74</v>
      </c>
    </row>
    <row r="326" spans="1:7">
      <c r="A326" t="s">
        <v>82</v>
      </c>
      <c r="C326" t="s">
        <v>22</v>
      </c>
      <c r="D326" t="s">
        <v>13</v>
      </c>
      <c r="E326" t="s">
        <v>14</v>
      </c>
      <c r="F326" s="1">
        <f>83+45.04+38.85+2</f>
        <v>168.89</v>
      </c>
      <c r="G326" t="s">
        <v>89</v>
      </c>
    </row>
    <row r="327" spans="1:7">
      <c r="A327" t="s">
        <v>82</v>
      </c>
      <c r="C327" t="s">
        <v>22</v>
      </c>
      <c r="D327" t="s">
        <v>43</v>
      </c>
      <c r="E327" t="s">
        <v>14</v>
      </c>
      <c r="F327" s="1">
        <f>251.3</f>
        <v>251.3</v>
      </c>
      <c r="G327" t="s">
        <v>90</v>
      </c>
    </row>
    <row r="328" spans="1:7">
      <c r="A328" t="s">
        <v>82</v>
      </c>
      <c r="C328" t="s">
        <v>22</v>
      </c>
      <c r="D328" t="s">
        <v>43</v>
      </c>
      <c r="E328" t="s">
        <v>14</v>
      </c>
      <c r="F328" s="1">
        <v>106.09</v>
      </c>
      <c r="G328" t="s">
        <v>68</v>
      </c>
    </row>
    <row r="329" spans="1:7">
      <c r="A329" t="s">
        <v>82</v>
      </c>
      <c r="C329" t="s">
        <v>22</v>
      </c>
      <c r="D329" t="s">
        <v>11</v>
      </c>
      <c r="E329" t="s">
        <v>14</v>
      </c>
      <c r="F329" s="1">
        <v>14.75</v>
      </c>
    </row>
    <row r="330" spans="1:7">
      <c r="A330" t="s">
        <v>82</v>
      </c>
      <c r="C330" t="s">
        <v>22</v>
      </c>
      <c r="D330" t="s">
        <v>11</v>
      </c>
      <c r="E330" t="s">
        <v>14</v>
      </c>
      <c r="F330" s="1">
        <v>14.75</v>
      </c>
    </row>
    <row r="331" spans="1:7">
      <c r="A331" t="s">
        <v>82</v>
      </c>
      <c r="C331" t="s">
        <v>22</v>
      </c>
      <c r="D331" t="s">
        <v>41</v>
      </c>
      <c r="E331" t="s">
        <v>52</v>
      </c>
      <c r="F331" s="1"/>
      <c r="G331" t="s">
        <v>60</v>
      </c>
    </row>
    <row r="332" spans="1:7">
      <c r="A332" t="s">
        <v>82</v>
      </c>
      <c r="C332" t="s">
        <v>22</v>
      </c>
      <c r="D332" t="s">
        <v>13</v>
      </c>
      <c r="E332" t="s">
        <v>14</v>
      </c>
      <c r="F332" s="1">
        <f>3.77+36.02+29.73+22.95+7.06+22.54+5.88+5.88+9.51</f>
        <v>143.34</v>
      </c>
    </row>
    <row r="333" spans="1:7">
      <c r="A333" t="s">
        <v>82</v>
      </c>
      <c r="C333" t="s">
        <v>22</v>
      </c>
      <c r="D333" t="s">
        <v>33</v>
      </c>
      <c r="E333" t="s">
        <v>23</v>
      </c>
      <c r="F333" s="1">
        <v>11.07</v>
      </c>
    </row>
    <row r="334" spans="1:7">
      <c r="A334" t="s">
        <v>82</v>
      </c>
      <c r="C334" t="s">
        <v>22</v>
      </c>
      <c r="D334" t="s">
        <v>33</v>
      </c>
      <c r="E334" t="s">
        <v>23</v>
      </c>
      <c r="F334" s="1">
        <v>11.07</v>
      </c>
    </row>
    <row r="335" spans="1:7">
      <c r="A335" t="s">
        <v>82</v>
      </c>
      <c r="C335" t="s">
        <v>22</v>
      </c>
      <c r="D335" t="s">
        <v>91</v>
      </c>
      <c r="E335" t="s">
        <v>87</v>
      </c>
      <c r="F335" s="1">
        <v>30</v>
      </c>
      <c r="G335" t="s">
        <v>60</v>
      </c>
    </row>
    <row r="336" spans="1:7">
      <c r="A336" t="s">
        <v>82</v>
      </c>
      <c r="C336" t="s">
        <v>22</v>
      </c>
      <c r="D336" t="s">
        <v>17</v>
      </c>
      <c r="E336" t="s">
        <v>92</v>
      </c>
      <c r="F336" s="1">
        <f>28.38+103.47</f>
        <v>131.85</v>
      </c>
    </row>
    <row r="337" spans="1:7">
      <c r="A337" t="s">
        <v>82</v>
      </c>
      <c r="C337" t="s">
        <v>22</v>
      </c>
      <c r="D337" t="s">
        <v>17</v>
      </c>
      <c r="E337" t="s">
        <v>23</v>
      </c>
      <c r="F337" s="1">
        <f>8.06</f>
        <v>8.06</v>
      </c>
    </row>
    <row r="338" spans="1:7">
      <c r="A338" t="s">
        <v>82</v>
      </c>
      <c r="C338" t="s">
        <v>22</v>
      </c>
      <c r="D338" t="s">
        <v>17</v>
      </c>
      <c r="E338" t="s">
        <v>25</v>
      </c>
      <c r="F338" s="1">
        <v>4.5599999999999996</v>
      </c>
    </row>
    <row r="339" spans="1:7">
      <c r="A339" t="s">
        <v>82</v>
      </c>
      <c r="C339" t="s">
        <v>22</v>
      </c>
      <c r="D339" t="s">
        <v>11</v>
      </c>
      <c r="E339" t="s">
        <v>92</v>
      </c>
      <c r="F339" s="1">
        <v>16</v>
      </c>
      <c r="G339" t="s">
        <v>60</v>
      </c>
    </row>
    <row r="340" spans="1:7">
      <c r="A340" t="s">
        <v>82</v>
      </c>
      <c r="C340" t="s">
        <v>22</v>
      </c>
      <c r="D340" t="s">
        <v>36</v>
      </c>
      <c r="E340" t="s">
        <v>14</v>
      </c>
      <c r="F340" s="1">
        <v>35.92</v>
      </c>
    </row>
    <row r="341" spans="1:7">
      <c r="A341" t="s">
        <v>82</v>
      </c>
      <c r="C341" t="s">
        <v>22</v>
      </c>
      <c r="D341" t="s">
        <v>33</v>
      </c>
      <c r="E341" t="s">
        <v>23</v>
      </c>
      <c r="F341" s="1">
        <v>1.2</v>
      </c>
    </row>
    <row r="342" spans="1:7">
      <c r="A342" t="s">
        <v>82</v>
      </c>
      <c r="C342" t="s">
        <v>22</v>
      </c>
      <c r="D342" t="s">
        <v>33</v>
      </c>
      <c r="E342" t="s">
        <v>23</v>
      </c>
      <c r="F342" s="1">
        <v>1.2</v>
      </c>
    </row>
    <row r="343" spans="1:7">
      <c r="A343" t="s">
        <v>82</v>
      </c>
      <c r="C343" t="s">
        <v>22</v>
      </c>
      <c r="D343" t="s">
        <v>37</v>
      </c>
      <c r="E343" t="s">
        <v>23</v>
      </c>
      <c r="F343" s="1">
        <f>22.32+8.28</f>
        <v>30.6</v>
      </c>
      <c r="G343" t="s">
        <v>93</v>
      </c>
    </row>
    <row r="344" spans="1:7">
      <c r="A344" t="s">
        <v>82</v>
      </c>
      <c r="C344" t="s">
        <v>22</v>
      </c>
      <c r="D344" t="s">
        <v>11</v>
      </c>
      <c r="E344" t="s">
        <v>23</v>
      </c>
      <c r="F344" s="1">
        <v>2</v>
      </c>
    </row>
    <row r="345" spans="1:7">
      <c r="A345" t="s">
        <v>82</v>
      </c>
      <c r="C345" t="s">
        <v>22</v>
      </c>
      <c r="D345" t="s">
        <v>36</v>
      </c>
      <c r="E345" t="s">
        <v>14</v>
      </c>
      <c r="F345" s="1">
        <v>29.73</v>
      </c>
    </row>
    <row r="346" spans="1:7">
      <c r="A346" t="s">
        <v>82</v>
      </c>
      <c r="C346" t="s">
        <v>22</v>
      </c>
      <c r="D346" t="s">
        <v>37</v>
      </c>
      <c r="E346" t="s">
        <v>23</v>
      </c>
      <c r="F346" s="1">
        <f>22.32+8.28</f>
        <v>30.6</v>
      </c>
    </row>
    <row r="347" spans="1:7">
      <c r="A347" t="s">
        <v>82</v>
      </c>
      <c r="C347" t="s">
        <v>22</v>
      </c>
      <c r="D347" t="s">
        <v>33</v>
      </c>
      <c r="E347" t="s">
        <v>23</v>
      </c>
      <c r="F347" s="1">
        <v>1.05</v>
      </c>
    </row>
    <row r="348" spans="1:7">
      <c r="A348" t="s">
        <v>82</v>
      </c>
      <c r="C348" t="s">
        <v>22</v>
      </c>
      <c r="D348" t="s">
        <v>33</v>
      </c>
      <c r="E348" t="s">
        <v>23</v>
      </c>
      <c r="F348" s="1">
        <v>1.05</v>
      </c>
    </row>
    <row r="349" spans="1:7">
      <c r="A349" t="s">
        <v>82</v>
      </c>
      <c r="C349" t="s">
        <v>22</v>
      </c>
      <c r="D349" t="s">
        <v>33</v>
      </c>
      <c r="E349" t="s">
        <v>23</v>
      </c>
      <c r="F349" s="1">
        <v>1.05</v>
      </c>
    </row>
    <row r="350" spans="1:7">
      <c r="A350" t="s">
        <v>82</v>
      </c>
      <c r="C350" t="s">
        <v>22</v>
      </c>
      <c r="D350" t="s">
        <v>36</v>
      </c>
      <c r="E350" t="s">
        <v>14</v>
      </c>
      <c r="F350" s="1">
        <v>29.73</v>
      </c>
    </row>
    <row r="351" spans="1:7">
      <c r="A351" t="s">
        <v>82</v>
      </c>
      <c r="C351" t="s">
        <v>22</v>
      </c>
      <c r="D351" t="s">
        <v>37</v>
      </c>
      <c r="E351" t="s">
        <v>23</v>
      </c>
      <c r="F351" s="1">
        <f>22.32+8.28</f>
        <v>30.6</v>
      </c>
    </row>
    <row r="352" spans="1:7">
      <c r="A352" t="s">
        <v>82</v>
      </c>
      <c r="C352" t="s">
        <v>22</v>
      </c>
      <c r="D352" t="s">
        <v>33</v>
      </c>
      <c r="E352" t="s">
        <v>23</v>
      </c>
      <c r="F352" s="1">
        <v>1.05</v>
      </c>
    </row>
    <row r="353" spans="1:7">
      <c r="A353" t="s">
        <v>82</v>
      </c>
      <c r="C353" t="s">
        <v>22</v>
      </c>
      <c r="D353" t="s">
        <v>33</v>
      </c>
      <c r="E353" t="s">
        <v>23</v>
      </c>
      <c r="F353" s="1">
        <v>1.05</v>
      </c>
    </row>
    <row r="354" spans="1:7">
      <c r="A354" t="s">
        <v>82</v>
      </c>
      <c r="C354" t="s">
        <v>22</v>
      </c>
      <c r="D354" t="s">
        <v>33</v>
      </c>
      <c r="E354" t="s">
        <v>23</v>
      </c>
      <c r="F354" s="1">
        <v>1.05</v>
      </c>
    </row>
    <row r="355" spans="1:7">
      <c r="A355" t="s">
        <v>82</v>
      </c>
      <c r="C355" t="s">
        <v>22</v>
      </c>
      <c r="D355" t="s">
        <v>13</v>
      </c>
      <c r="E355" t="s">
        <v>29</v>
      </c>
      <c r="F355" s="1">
        <v>3.82</v>
      </c>
    </row>
    <row r="356" spans="1:7">
      <c r="A356" t="s">
        <v>82</v>
      </c>
      <c r="C356" t="s">
        <v>22</v>
      </c>
      <c r="D356" t="s">
        <v>30</v>
      </c>
      <c r="E356" t="s">
        <v>14</v>
      </c>
      <c r="F356" s="1">
        <v>72.92</v>
      </c>
    </row>
    <row r="357" spans="1:7">
      <c r="A357" t="s">
        <v>82</v>
      </c>
      <c r="C357" t="s">
        <v>22</v>
      </c>
      <c r="D357" t="s">
        <v>30</v>
      </c>
      <c r="E357" t="s">
        <v>14</v>
      </c>
      <c r="F357" s="1">
        <v>87.13</v>
      </c>
    </row>
    <row r="358" spans="1:7">
      <c r="A358" t="s">
        <v>82</v>
      </c>
      <c r="C358" t="s">
        <v>47</v>
      </c>
      <c r="D358" t="s">
        <v>11</v>
      </c>
      <c r="E358" t="s">
        <v>14</v>
      </c>
      <c r="F358" s="1">
        <v>7.66</v>
      </c>
    </row>
    <row r="359" spans="1:7">
      <c r="A359" t="s">
        <v>82</v>
      </c>
      <c r="C359" t="s">
        <v>47</v>
      </c>
      <c r="D359" t="s">
        <v>13</v>
      </c>
      <c r="E359" t="s">
        <v>14</v>
      </c>
      <c r="F359" s="1">
        <v>7.95</v>
      </c>
    </row>
    <row r="360" spans="1:7">
      <c r="A360" t="s">
        <v>82</v>
      </c>
      <c r="C360" t="s">
        <v>47</v>
      </c>
      <c r="D360" t="s">
        <v>15</v>
      </c>
      <c r="E360" t="s">
        <v>14</v>
      </c>
      <c r="F360" s="1">
        <f>17*1.9*0.25</f>
        <v>8.0749999999999993</v>
      </c>
      <c r="G360" t="s">
        <v>94</v>
      </c>
    </row>
    <row r="361" spans="1:7">
      <c r="A361" t="s">
        <v>82</v>
      </c>
      <c r="C361" t="s">
        <v>47</v>
      </c>
      <c r="D361" t="s">
        <v>27</v>
      </c>
      <c r="E361" t="s">
        <v>14</v>
      </c>
      <c r="F361" s="1">
        <v>11.3</v>
      </c>
    </row>
    <row r="362" spans="1:7">
      <c r="A362" t="s">
        <v>82</v>
      </c>
      <c r="C362" t="s">
        <v>47</v>
      </c>
      <c r="D362" t="s">
        <v>40</v>
      </c>
      <c r="E362" t="s">
        <v>39</v>
      </c>
      <c r="F362" s="1">
        <v>31.58</v>
      </c>
    </row>
    <row r="363" spans="1:7">
      <c r="A363" t="s">
        <v>82</v>
      </c>
      <c r="C363" t="s">
        <v>47</v>
      </c>
      <c r="D363" t="s">
        <v>38</v>
      </c>
      <c r="E363" t="s">
        <v>39</v>
      </c>
      <c r="F363" s="1">
        <v>258.14999999999998</v>
      </c>
    </row>
    <row r="364" spans="1:7">
      <c r="A364" t="s">
        <v>82</v>
      </c>
      <c r="C364" t="s">
        <v>47</v>
      </c>
      <c r="D364" t="s">
        <v>13</v>
      </c>
      <c r="E364" t="s">
        <v>14</v>
      </c>
      <c r="F364" s="1">
        <f>3.71+1.28</f>
        <v>4.99</v>
      </c>
    </row>
    <row r="365" spans="1:7">
      <c r="A365" t="s">
        <v>82</v>
      </c>
      <c r="C365" t="s">
        <v>47</v>
      </c>
      <c r="D365" t="s">
        <v>27</v>
      </c>
      <c r="E365" t="s">
        <v>14</v>
      </c>
      <c r="F365" s="1">
        <v>7.55</v>
      </c>
    </row>
    <row r="366" spans="1:7">
      <c r="A366" t="s">
        <v>82</v>
      </c>
      <c r="C366" t="s">
        <v>47</v>
      </c>
      <c r="D366" t="s">
        <v>15</v>
      </c>
      <c r="E366" t="s">
        <v>14</v>
      </c>
      <c r="F366" s="1">
        <f>17*1.15*0.25</f>
        <v>4.8874999999999993</v>
      </c>
      <c r="G366" t="s">
        <v>95</v>
      </c>
    </row>
    <row r="367" spans="1:7">
      <c r="A367" t="s">
        <v>82</v>
      </c>
      <c r="C367" t="s">
        <v>47</v>
      </c>
      <c r="D367" t="s">
        <v>40</v>
      </c>
      <c r="E367" t="s">
        <v>39</v>
      </c>
      <c r="F367" s="1">
        <v>34.54</v>
      </c>
    </row>
    <row r="368" spans="1:7">
      <c r="A368" t="s">
        <v>82</v>
      </c>
      <c r="C368" t="s">
        <v>47</v>
      </c>
      <c r="D368" t="s">
        <v>38</v>
      </c>
      <c r="E368" t="s">
        <v>39</v>
      </c>
      <c r="F368" s="1">
        <v>258.14999999999998</v>
      </c>
    </row>
    <row r="369" spans="1:7">
      <c r="A369" t="s">
        <v>82</v>
      </c>
      <c r="C369" t="s">
        <v>47</v>
      </c>
      <c r="D369" t="s">
        <v>13</v>
      </c>
      <c r="E369" t="s">
        <v>14</v>
      </c>
      <c r="F369" s="1">
        <f>3.71+1.28</f>
        <v>4.99</v>
      </c>
    </row>
    <row r="370" spans="1:7">
      <c r="A370" t="s">
        <v>82</v>
      </c>
      <c r="C370" t="s">
        <v>47</v>
      </c>
      <c r="D370" t="s">
        <v>27</v>
      </c>
      <c r="E370" t="s">
        <v>14</v>
      </c>
      <c r="F370" s="1">
        <v>7.55</v>
      </c>
    </row>
    <row r="371" spans="1:7">
      <c r="A371" t="s">
        <v>82</v>
      </c>
      <c r="C371" t="s">
        <v>47</v>
      </c>
      <c r="D371" t="s">
        <v>15</v>
      </c>
      <c r="E371" t="s">
        <v>14</v>
      </c>
      <c r="F371" s="1">
        <f>17*1.15*0.25</f>
        <v>4.8874999999999993</v>
      </c>
      <c r="G371" t="s">
        <v>95</v>
      </c>
    </row>
    <row r="372" spans="1:7">
      <c r="A372" t="s">
        <v>82</v>
      </c>
      <c r="C372" t="s">
        <v>47</v>
      </c>
      <c r="D372" t="s">
        <v>40</v>
      </c>
      <c r="E372" t="s">
        <v>39</v>
      </c>
      <c r="F372" s="1">
        <v>34.54</v>
      </c>
    </row>
    <row r="373" spans="1:7">
      <c r="A373" t="s">
        <v>82</v>
      </c>
      <c r="C373" t="s">
        <v>47</v>
      </c>
      <c r="D373" t="s">
        <v>38</v>
      </c>
      <c r="E373" t="s">
        <v>39</v>
      </c>
      <c r="F373" s="1">
        <v>258.14999999999998</v>
      </c>
    </row>
    <row r="374" spans="1:7">
      <c r="A374" t="s">
        <v>82</v>
      </c>
      <c r="C374" t="s">
        <v>47</v>
      </c>
      <c r="D374" t="s">
        <v>27</v>
      </c>
      <c r="E374" t="s">
        <v>14</v>
      </c>
      <c r="F374" s="1">
        <v>8.06</v>
      </c>
    </row>
    <row r="375" spans="1:7">
      <c r="A375" t="s">
        <v>82</v>
      </c>
      <c r="C375" t="s">
        <v>47</v>
      </c>
      <c r="D375" t="s">
        <v>27</v>
      </c>
      <c r="E375" t="s">
        <v>14</v>
      </c>
      <c r="F375" s="1">
        <v>8.06</v>
      </c>
    </row>
    <row r="376" spans="1:7">
      <c r="A376" t="s">
        <v>82</v>
      </c>
      <c r="C376" t="s">
        <v>47</v>
      </c>
      <c r="D376" t="s">
        <v>27</v>
      </c>
      <c r="E376" t="s">
        <v>18</v>
      </c>
      <c r="F376" s="1">
        <v>10.94</v>
      </c>
      <c r="G376" t="s">
        <v>96</v>
      </c>
    </row>
    <row r="377" spans="1:7">
      <c r="A377" t="s">
        <v>82</v>
      </c>
      <c r="C377" t="s">
        <v>47</v>
      </c>
      <c r="D377" t="s">
        <v>27</v>
      </c>
      <c r="E377" t="s">
        <v>14</v>
      </c>
      <c r="F377" s="1">
        <v>10.94</v>
      </c>
    </row>
    <row r="378" spans="1:7">
      <c r="A378" t="s">
        <v>82</v>
      </c>
      <c r="C378" t="s">
        <v>47</v>
      </c>
      <c r="D378" t="s">
        <v>13</v>
      </c>
      <c r="E378" t="s">
        <v>14</v>
      </c>
      <c r="F378" s="1">
        <v>4.9000000000000004</v>
      </c>
    </row>
    <row r="379" spans="1:7">
      <c r="A379" t="s">
        <v>82</v>
      </c>
      <c r="C379" t="s">
        <v>47</v>
      </c>
      <c r="D379" t="s">
        <v>15</v>
      </c>
      <c r="E379" t="s">
        <v>97</v>
      </c>
      <c r="F379" s="1">
        <f>16*0.8*0.25</f>
        <v>3.2</v>
      </c>
    </row>
    <row r="380" spans="1:7">
      <c r="A380" t="s">
        <v>82</v>
      </c>
      <c r="C380" t="s">
        <v>47</v>
      </c>
      <c r="D380" t="s">
        <v>33</v>
      </c>
      <c r="E380" t="s">
        <v>23</v>
      </c>
      <c r="F380" s="1">
        <v>5.24</v>
      </c>
    </row>
    <row r="381" spans="1:7">
      <c r="A381" t="s">
        <v>82</v>
      </c>
      <c r="C381" t="s">
        <v>47</v>
      </c>
      <c r="D381" t="s">
        <v>15</v>
      </c>
      <c r="E381" t="s">
        <v>98</v>
      </c>
      <c r="F381" s="1">
        <f>20*1.6*0.25</f>
        <v>8</v>
      </c>
    </row>
    <row r="382" spans="1:7">
      <c r="A382" t="s">
        <v>82</v>
      </c>
      <c r="C382" t="s">
        <v>47</v>
      </c>
      <c r="D382" t="s">
        <v>15</v>
      </c>
      <c r="E382" t="s">
        <v>98</v>
      </c>
      <c r="F382" s="1">
        <v>5</v>
      </c>
    </row>
    <row r="383" spans="1:7">
      <c r="A383" t="s">
        <v>82</v>
      </c>
      <c r="C383" t="s">
        <v>47</v>
      </c>
      <c r="D383" t="s">
        <v>15</v>
      </c>
      <c r="E383" t="s">
        <v>14</v>
      </c>
      <c r="F383" s="1">
        <v>14.9</v>
      </c>
    </row>
    <row r="384" spans="1:7">
      <c r="A384" t="s">
        <v>82</v>
      </c>
      <c r="C384" t="s">
        <v>47</v>
      </c>
      <c r="D384" t="s">
        <v>13</v>
      </c>
      <c r="E384" t="s">
        <v>14</v>
      </c>
      <c r="F384" s="1">
        <f>100.65+25.55+53.57+9.14+9.14+15.87+29.87+25.5+100.65+14.72</f>
        <v>384.66000000000008</v>
      </c>
    </row>
    <row r="385" spans="1:6">
      <c r="A385" t="s">
        <v>82</v>
      </c>
      <c r="C385" t="s">
        <v>47</v>
      </c>
      <c r="D385" t="s">
        <v>30</v>
      </c>
      <c r="E385" t="s">
        <v>14</v>
      </c>
      <c r="F385" s="1">
        <v>55.35</v>
      </c>
    </row>
    <row r="386" spans="1:6">
      <c r="A386" t="s">
        <v>82</v>
      </c>
      <c r="C386" t="s">
        <v>47</v>
      </c>
      <c r="D386" t="s">
        <v>30</v>
      </c>
      <c r="E386" t="s">
        <v>14</v>
      </c>
      <c r="F386" s="1">
        <v>55.5</v>
      </c>
    </row>
    <row r="387" spans="1:6">
      <c r="A387" t="s">
        <v>82</v>
      </c>
      <c r="C387" t="s">
        <v>47</v>
      </c>
      <c r="D387" t="s">
        <v>30</v>
      </c>
      <c r="E387" t="s">
        <v>14</v>
      </c>
      <c r="F387" s="1">
        <v>53.92</v>
      </c>
    </row>
    <row r="388" spans="1:6">
      <c r="A388" t="s">
        <v>82</v>
      </c>
      <c r="C388" t="s">
        <v>47</v>
      </c>
      <c r="D388" t="s">
        <v>30</v>
      </c>
      <c r="E388" t="s">
        <v>14</v>
      </c>
      <c r="F388" s="1">
        <v>51.36</v>
      </c>
    </row>
    <row r="389" spans="1:6">
      <c r="A389" t="s">
        <v>82</v>
      </c>
      <c r="C389" t="s">
        <v>47</v>
      </c>
      <c r="D389" t="s">
        <v>30</v>
      </c>
      <c r="E389" t="s">
        <v>14</v>
      </c>
      <c r="F389" s="1">
        <v>53.59</v>
      </c>
    </row>
    <row r="390" spans="1:6">
      <c r="A390" t="s">
        <v>82</v>
      </c>
      <c r="C390" t="s">
        <v>47</v>
      </c>
      <c r="D390" t="s">
        <v>30</v>
      </c>
      <c r="E390" t="s">
        <v>14</v>
      </c>
      <c r="F390" s="1">
        <v>54.72</v>
      </c>
    </row>
    <row r="391" spans="1:6">
      <c r="A391" t="s">
        <v>82</v>
      </c>
      <c r="C391" t="s">
        <v>47</v>
      </c>
      <c r="D391" t="s">
        <v>33</v>
      </c>
      <c r="E391" t="s">
        <v>23</v>
      </c>
      <c r="F391" s="1">
        <v>10.81</v>
      </c>
    </row>
    <row r="392" spans="1:6">
      <c r="A392" t="s">
        <v>82</v>
      </c>
      <c r="C392" t="s">
        <v>47</v>
      </c>
      <c r="D392" t="s">
        <v>33</v>
      </c>
      <c r="E392" t="s">
        <v>23</v>
      </c>
      <c r="F392" s="1">
        <v>10.7</v>
      </c>
    </row>
    <row r="393" spans="1:6">
      <c r="A393" t="s">
        <v>82</v>
      </c>
      <c r="C393" t="s">
        <v>47</v>
      </c>
      <c r="D393" t="s">
        <v>11</v>
      </c>
      <c r="E393" t="s">
        <v>23</v>
      </c>
      <c r="F393" s="1">
        <v>5</v>
      </c>
    </row>
    <row r="394" spans="1:6">
      <c r="A394" t="s">
        <v>82</v>
      </c>
      <c r="C394" t="s">
        <v>47</v>
      </c>
      <c r="D394" t="s">
        <v>30</v>
      </c>
      <c r="E394" t="s">
        <v>14</v>
      </c>
      <c r="F394" s="1">
        <v>53.59</v>
      </c>
    </row>
    <row r="395" spans="1:6">
      <c r="A395" t="s">
        <v>82</v>
      </c>
      <c r="C395" t="s">
        <v>47</v>
      </c>
      <c r="D395" t="s">
        <v>30</v>
      </c>
      <c r="E395" t="s">
        <v>14</v>
      </c>
      <c r="F395" s="1">
        <v>55.07</v>
      </c>
    </row>
    <row r="396" spans="1:6">
      <c r="A396" t="s">
        <v>82</v>
      </c>
      <c r="C396" t="s">
        <v>47</v>
      </c>
      <c r="D396" t="s">
        <v>17</v>
      </c>
      <c r="E396" t="s">
        <v>14</v>
      </c>
      <c r="F396" s="1">
        <v>48.28</v>
      </c>
    </row>
    <row r="397" spans="1:6">
      <c r="A397" t="s">
        <v>82</v>
      </c>
      <c r="C397" t="s">
        <v>47</v>
      </c>
      <c r="D397" t="s">
        <v>30</v>
      </c>
      <c r="E397" t="s">
        <v>14</v>
      </c>
      <c r="F397" s="1">
        <v>54.94</v>
      </c>
    </row>
    <row r="398" spans="1:6">
      <c r="A398" t="s">
        <v>82</v>
      </c>
      <c r="C398" t="s">
        <v>47</v>
      </c>
      <c r="D398" t="s">
        <v>30</v>
      </c>
      <c r="E398" t="s">
        <v>14</v>
      </c>
      <c r="F398" s="1">
        <v>54.94</v>
      </c>
    </row>
    <row r="399" spans="1:6">
      <c r="A399" t="s">
        <v>82</v>
      </c>
      <c r="C399" t="s">
        <v>47</v>
      </c>
      <c r="D399" t="s">
        <v>33</v>
      </c>
      <c r="E399" t="s">
        <v>23</v>
      </c>
      <c r="F399" s="1">
        <v>10.7</v>
      </c>
    </row>
    <row r="400" spans="1:6">
      <c r="A400" t="s">
        <v>82</v>
      </c>
      <c r="C400" t="s">
        <v>47</v>
      </c>
      <c r="D400" t="s">
        <v>33</v>
      </c>
      <c r="E400" t="s">
        <v>23</v>
      </c>
      <c r="F400" s="1">
        <v>10.81</v>
      </c>
    </row>
    <row r="401" spans="1:6">
      <c r="A401" t="s">
        <v>82</v>
      </c>
      <c r="C401" t="s">
        <v>47</v>
      </c>
      <c r="D401" t="s">
        <v>11</v>
      </c>
      <c r="E401" t="s">
        <v>23</v>
      </c>
      <c r="F401" s="1">
        <v>5</v>
      </c>
    </row>
    <row r="402" spans="1:6">
      <c r="A402" t="s">
        <v>82</v>
      </c>
      <c r="C402" t="s">
        <v>47</v>
      </c>
      <c r="D402" t="s">
        <v>11</v>
      </c>
      <c r="E402" t="s">
        <v>14</v>
      </c>
      <c r="F402" s="1">
        <v>7.3</v>
      </c>
    </row>
    <row r="403" spans="1:6">
      <c r="A403" t="s">
        <v>82</v>
      </c>
      <c r="C403" t="s">
        <v>47</v>
      </c>
      <c r="D403" t="s">
        <v>30</v>
      </c>
      <c r="E403" t="s">
        <v>14</v>
      </c>
      <c r="F403" s="1">
        <v>55</v>
      </c>
    </row>
    <row r="404" spans="1:6">
      <c r="A404" t="s">
        <v>82</v>
      </c>
      <c r="C404" t="s">
        <v>47</v>
      </c>
      <c r="D404" t="s">
        <v>30</v>
      </c>
      <c r="E404" t="s">
        <v>14</v>
      </c>
      <c r="F404">
        <v>53.61</v>
      </c>
    </row>
    <row r="405" spans="1:6">
      <c r="A405" t="s">
        <v>82</v>
      </c>
      <c r="C405" t="s">
        <v>47</v>
      </c>
      <c r="D405" t="s">
        <v>30</v>
      </c>
      <c r="E405" t="s">
        <v>14</v>
      </c>
      <c r="F405">
        <v>51.36</v>
      </c>
    </row>
    <row r="406" spans="1:6">
      <c r="A406" t="s">
        <v>82</v>
      </c>
      <c r="C406" t="s">
        <v>47</v>
      </c>
      <c r="D406" t="s">
        <v>30</v>
      </c>
      <c r="E406" t="s">
        <v>14</v>
      </c>
      <c r="F406">
        <v>53.56</v>
      </c>
    </row>
    <row r="407" spans="1:6">
      <c r="A407" t="s">
        <v>82</v>
      </c>
      <c r="C407" t="s">
        <v>47</v>
      </c>
      <c r="D407" t="s">
        <v>27</v>
      </c>
      <c r="E407" t="s">
        <v>12</v>
      </c>
      <c r="F407" s="1">
        <v>26.48</v>
      </c>
    </row>
    <row r="408" spans="1:6">
      <c r="A408" t="s">
        <v>82</v>
      </c>
      <c r="C408" t="s">
        <v>47</v>
      </c>
      <c r="D408" t="s">
        <v>27</v>
      </c>
      <c r="E408" t="s">
        <v>14</v>
      </c>
      <c r="F408" s="1">
        <v>26.48</v>
      </c>
    </row>
    <row r="409" spans="1:6">
      <c r="A409" t="s">
        <v>82</v>
      </c>
      <c r="C409" t="s">
        <v>47</v>
      </c>
      <c r="D409" t="s">
        <v>30</v>
      </c>
      <c r="E409" t="s">
        <v>14</v>
      </c>
      <c r="F409" s="1">
        <v>55.09</v>
      </c>
    </row>
    <row r="410" spans="1:6">
      <c r="A410" t="s">
        <v>82</v>
      </c>
      <c r="C410" t="s">
        <v>74</v>
      </c>
      <c r="D410" t="s">
        <v>30</v>
      </c>
      <c r="E410" t="s">
        <v>14</v>
      </c>
      <c r="F410" s="1">
        <v>54.15</v>
      </c>
    </row>
    <row r="411" spans="1:6">
      <c r="A411" t="s">
        <v>82</v>
      </c>
      <c r="C411" t="s">
        <v>74</v>
      </c>
      <c r="D411" t="s">
        <v>30</v>
      </c>
      <c r="E411" t="s">
        <v>14</v>
      </c>
      <c r="F411" s="1">
        <v>55.41</v>
      </c>
    </row>
    <row r="412" spans="1:6">
      <c r="A412" t="s">
        <v>82</v>
      </c>
      <c r="C412" t="s">
        <v>74</v>
      </c>
      <c r="D412" t="s">
        <v>30</v>
      </c>
      <c r="E412" t="s">
        <v>14</v>
      </c>
      <c r="F412" s="1">
        <v>55.32</v>
      </c>
    </row>
    <row r="413" spans="1:6">
      <c r="A413" t="s">
        <v>82</v>
      </c>
      <c r="C413" t="s">
        <v>74</v>
      </c>
      <c r="D413" t="s">
        <v>30</v>
      </c>
      <c r="E413" t="s">
        <v>14</v>
      </c>
      <c r="F413" s="1">
        <v>50.53</v>
      </c>
    </row>
    <row r="414" spans="1:6">
      <c r="A414" t="s">
        <v>82</v>
      </c>
      <c r="C414" t="s">
        <v>74</v>
      </c>
      <c r="D414" t="s">
        <v>30</v>
      </c>
      <c r="E414" t="s">
        <v>14</v>
      </c>
      <c r="F414" s="1">
        <v>53.98</v>
      </c>
    </row>
    <row r="415" spans="1:6">
      <c r="A415" t="s">
        <v>82</v>
      </c>
      <c r="C415" t="s">
        <v>74</v>
      </c>
      <c r="D415" t="s">
        <v>30</v>
      </c>
      <c r="E415" t="s">
        <v>14</v>
      </c>
      <c r="F415" s="1">
        <v>54.21</v>
      </c>
    </row>
    <row r="416" spans="1:6">
      <c r="A416" t="s">
        <v>82</v>
      </c>
      <c r="C416" t="s">
        <v>74</v>
      </c>
      <c r="D416" t="s">
        <v>13</v>
      </c>
      <c r="E416" t="s">
        <v>14</v>
      </c>
      <c r="F416" s="1">
        <f>102.32+25.55+7.96+30.27+7.5+8.4+8.4+53.57+25.54+47.37+12.11</f>
        <v>328.99</v>
      </c>
    </row>
    <row r="417" spans="1:7">
      <c r="A417" t="s">
        <v>82</v>
      </c>
      <c r="C417" t="s">
        <v>74</v>
      </c>
      <c r="D417" t="s">
        <v>15</v>
      </c>
      <c r="E417" t="s">
        <v>98</v>
      </c>
      <c r="F417" s="1">
        <f>20*1.6*0.25</f>
        <v>8</v>
      </c>
      <c r="G417" t="s">
        <v>99</v>
      </c>
    </row>
    <row r="418" spans="1:7">
      <c r="A418" t="s">
        <v>82</v>
      </c>
      <c r="C418" t="s">
        <v>74</v>
      </c>
      <c r="D418" t="s">
        <v>15</v>
      </c>
      <c r="E418" t="s">
        <v>98</v>
      </c>
      <c r="F418" s="1">
        <v>5</v>
      </c>
    </row>
    <row r="419" spans="1:7">
      <c r="A419" t="s">
        <v>82</v>
      </c>
      <c r="C419" t="s">
        <v>74</v>
      </c>
      <c r="D419" t="s">
        <v>15</v>
      </c>
      <c r="E419" t="s">
        <v>14</v>
      </c>
      <c r="F419" s="1">
        <v>14.72</v>
      </c>
    </row>
    <row r="420" spans="1:7">
      <c r="A420" t="s">
        <v>82</v>
      </c>
      <c r="C420" t="s">
        <v>74</v>
      </c>
      <c r="D420" t="s">
        <v>33</v>
      </c>
      <c r="E420" t="s">
        <v>23</v>
      </c>
      <c r="F420" s="1">
        <v>10.81</v>
      </c>
    </row>
    <row r="421" spans="1:7">
      <c r="A421" t="s">
        <v>82</v>
      </c>
      <c r="C421" t="s">
        <v>74</v>
      </c>
      <c r="D421" t="s">
        <v>33</v>
      </c>
      <c r="E421" t="s">
        <v>23</v>
      </c>
      <c r="F421" s="1">
        <v>10.7</v>
      </c>
    </row>
    <row r="422" spans="1:7">
      <c r="A422" t="s">
        <v>82</v>
      </c>
      <c r="C422" t="s">
        <v>74</v>
      </c>
      <c r="D422" t="s">
        <v>11</v>
      </c>
      <c r="E422" t="s">
        <v>23</v>
      </c>
      <c r="F422" s="1">
        <v>5</v>
      </c>
    </row>
    <row r="423" spans="1:7">
      <c r="A423" t="s">
        <v>82</v>
      </c>
      <c r="C423" t="s">
        <v>74</v>
      </c>
      <c r="D423" t="s">
        <v>11</v>
      </c>
      <c r="E423" t="s">
        <v>14</v>
      </c>
      <c r="F423" s="1">
        <v>7.3</v>
      </c>
    </row>
    <row r="424" spans="1:7">
      <c r="A424" t="s">
        <v>82</v>
      </c>
      <c r="C424" t="s">
        <v>74</v>
      </c>
      <c r="D424" t="s">
        <v>15</v>
      </c>
      <c r="E424" t="s">
        <v>87</v>
      </c>
      <c r="F424" s="1">
        <f>2.93*2</f>
        <v>5.86</v>
      </c>
    </row>
    <row r="425" spans="1:7">
      <c r="A425" t="s">
        <v>82</v>
      </c>
      <c r="C425" t="s">
        <v>74</v>
      </c>
      <c r="D425" t="s">
        <v>15</v>
      </c>
      <c r="E425" t="s">
        <v>87</v>
      </c>
      <c r="F425" s="1">
        <f>18*1.3*0.25</f>
        <v>5.8500000000000005</v>
      </c>
      <c r="G425" t="s">
        <v>100</v>
      </c>
    </row>
    <row r="426" spans="1:7">
      <c r="A426" t="s">
        <v>82</v>
      </c>
      <c r="C426" t="s">
        <v>74</v>
      </c>
      <c r="D426" t="s">
        <v>30</v>
      </c>
      <c r="E426" t="s">
        <v>14</v>
      </c>
      <c r="F426" s="1">
        <v>54.5</v>
      </c>
    </row>
    <row r="427" spans="1:7">
      <c r="A427" t="s">
        <v>82</v>
      </c>
      <c r="C427" t="s">
        <v>74</v>
      </c>
      <c r="D427" t="s">
        <v>30</v>
      </c>
      <c r="E427" t="s">
        <v>14</v>
      </c>
      <c r="F427" s="1">
        <v>54.5</v>
      </c>
    </row>
    <row r="428" spans="1:7">
      <c r="A428" t="s">
        <v>82</v>
      </c>
      <c r="C428" t="s">
        <v>74</v>
      </c>
      <c r="D428" t="s">
        <v>30</v>
      </c>
      <c r="E428" t="s">
        <v>14</v>
      </c>
      <c r="F428" s="1">
        <v>45.32</v>
      </c>
    </row>
    <row r="429" spans="1:7">
      <c r="A429" t="s">
        <v>82</v>
      </c>
      <c r="C429" t="s">
        <v>74</v>
      </c>
      <c r="D429" t="s">
        <v>30</v>
      </c>
      <c r="E429" t="s">
        <v>14</v>
      </c>
      <c r="F429" s="1">
        <v>54.74</v>
      </c>
    </row>
    <row r="430" spans="1:7">
      <c r="A430" t="s">
        <v>82</v>
      </c>
      <c r="C430" t="s">
        <v>74</v>
      </c>
      <c r="D430" t="s">
        <v>30</v>
      </c>
      <c r="E430" t="s">
        <v>14</v>
      </c>
      <c r="F430" s="1">
        <v>54.5</v>
      </c>
    </row>
    <row r="431" spans="1:7">
      <c r="A431" t="s">
        <v>82</v>
      </c>
      <c r="C431" t="s">
        <v>74</v>
      </c>
      <c r="D431" t="s">
        <v>33</v>
      </c>
      <c r="E431" t="s">
        <v>23</v>
      </c>
      <c r="F431" s="1">
        <v>10.81</v>
      </c>
    </row>
    <row r="432" spans="1:7">
      <c r="A432" t="s">
        <v>82</v>
      </c>
      <c r="C432" t="s">
        <v>74</v>
      </c>
      <c r="D432" t="s">
        <v>33</v>
      </c>
      <c r="E432" t="s">
        <v>23</v>
      </c>
      <c r="F432" s="1">
        <v>10.7</v>
      </c>
    </row>
    <row r="433" spans="1:7">
      <c r="A433" t="s">
        <v>82</v>
      </c>
      <c r="C433" t="s">
        <v>74</v>
      </c>
      <c r="D433" t="s">
        <v>11</v>
      </c>
      <c r="E433" t="s">
        <v>23</v>
      </c>
      <c r="F433" s="1">
        <v>5</v>
      </c>
    </row>
    <row r="434" spans="1:7">
      <c r="A434" t="s">
        <v>82</v>
      </c>
      <c r="C434" t="s">
        <v>74</v>
      </c>
      <c r="D434" t="s">
        <v>15</v>
      </c>
      <c r="E434" t="s">
        <v>98</v>
      </c>
      <c r="F434" s="1">
        <f>20*1.6*0.25</f>
        <v>8</v>
      </c>
      <c r="G434" t="s">
        <v>99</v>
      </c>
    </row>
    <row r="435" spans="1:7">
      <c r="A435" t="s">
        <v>82</v>
      </c>
      <c r="C435" t="s">
        <v>74</v>
      </c>
      <c r="D435" t="s">
        <v>15</v>
      </c>
      <c r="E435" t="s">
        <v>98</v>
      </c>
      <c r="F435" s="1">
        <v>5</v>
      </c>
    </row>
    <row r="436" spans="1:7">
      <c r="A436" t="s">
        <v>82</v>
      </c>
      <c r="C436" t="s">
        <v>74</v>
      </c>
      <c r="D436" t="s">
        <v>15</v>
      </c>
      <c r="E436" t="s">
        <v>14</v>
      </c>
      <c r="F436" s="1">
        <v>14.89</v>
      </c>
    </row>
    <row r="437" spans="1:7">
      <c r="A437" t="s">
        <v>82</v>
      </c>
      <c r="C437" t="s">
        <v>74</v>
      </c>
      <c r="D437" t="s">
        <v>27</v>
      </c>
      <c r="E437" t="s">
        <v>14</v>
      </c>
      <c r="F437" s="1">
        <v>26.78</v>
      </c>
    </row>
    <row r="438" spans="1:7">
      <c r="A438" t="s">
        <v>82</v>
      </c>
      <c r="C438" t="s">
        <v>74</v>
      </c>
      <c r="D438" t="s">
        <v>17</v>
      </c>
      <c r="E438" t="s">
        <v>14</v>
      </c>
      <c r="F438" s="1">
        <v>82.81</v>
      </c>
    </row>
    <row r="439" spans="1:7">
      <c r="A439" t="s">
        <v>82</v>
      </c>
      <c r="C439" t="s">
        <v>74</v>
      </c>
      <c r="D439" t="s">
        <v>30</v>
      </c>
      <c r="E439" t="s">
        <v>14</v>
      </c>
      <c r="F439" s="1">
        <v>51.09</v>
      </c>
    </row>
    <row r="440" spans="1:7">
      <c r="A440" t="s">
        <v>82</v>
      </c>
      <c r="C440" t="s">
        <v>74</v>
      </c>
      <c r="D440" t="s">
        <v>27</v>
      </c>
      <c r="E440" t="s">
        <v>14</v>
      </c>
      <c r="F440" s="1">
        <v>11.6</v>
      </c>
    </row>
    <row r="441" spans="1:7">
      <c r="A441" t="s">
        <v>82</v>
      </c>
      <c r="C441" t="s">
        <v>74</v>
      </c>
      <c r="D441" t="s">
        <v>30</v>
      </c>
      <c r="E441" t="s">
        <v>14</v>
      </c>
      <c r="F441" s="1">
        <v>53.76</v>
      </c>
    </row>
    <row r="442" spans="1:7">
      <c r="A442" t="s">
        <v>82</v>
      </c>
      <c r="C442" t="s">
        <v>74</v>
      </c>
      <c r="D442" t="s">
        <v>30</v>
      </c>
      <c r="E442" t="s">
        <v>14</v>
      </c>
      <c r="F442" s="1">
        <v>54.5</v>
      </c>
    </row>
    <row r="443" spans="1:7">
      <c r="A443" t="s">
        <v>82</v>
      </c>
      <c r="C443" t="s">
        <v>74</v>
      </c>
      <c r="D443" t="s">
        <v>30</v>
      </c>
      <c r="E443" t="s">
        <v>14</v>
      </c>
      <c r="F443" s="1">
        <v>53.78</v>
      </c>
    </row>
    <row r="444" spans="1:7">
      <c r="A444" t="s">
        <v>82</v>
      </c>
      <c r="C444" t="s">
        <v>80</v>
      </c>
      <c r="D444" t="s">
        <v>30</v>
      </c>
      <c r="E444" t="s">
        <v>14</v>
      </c>
      <c r="F444" s="1">
        <v>54.95</v>
      </c>
    </row>
    <row r="445" spans="1:7">
      <c r="A445" t="s">
        <v>82</v>
      </c>
      <c r="C445" t="s">
        <v>80</v>
      </c>
      <c r="D445" t="s">
        <v>30</v>
      </c>
      <c r="E445" t="s">
        <v>14</v>
      </c>
      <c r="F445" s="1">
        <v>54.43</v>
      </c>
    </row>
    <row r="446" spans="1:7">
      <c r="A446" t="s">
        <v>82</v>
      </c>
      <c r="C446" t="s">
        <v>80</v>
      </c>
      <c r="D446" t="s">
        <v>30</v>
      </c>
      <c r="E446" t="s">
        <v>14</v>
      </c>
      <c r="F446" s="1">
        <v>54.43</v>
      </c>
    </row>
    <row r="447" spans="1:7">
      <c r="A447" t="s">
        <v>82</v>
      </c>
      <c r="C447" t="s">
        <v>80</v>
      </c>
      <c r="D447" t="s">
        <v>30</v>
      </c>
      <c r="E447" t="s">
        <v>14</v>
      </c>
      <c r="F447" s="1">
        <v>60.51</v>
      </c>
    </row>
    <row r="448" spans="1:7">
      <c r="A448" t="s">
        <v>82</v>
      </c>
      <c r="C448" t="s">
        <v>80</v>
      </c>
      <c r="D448" t="s">
        <v>30</v>
      </c>
      <c r="E448" t="s">
        <v>14</v>
      </c>
      <c r="F448" s="1">
        <v>54.92</v>
      </c>
    </row>
    <row r="449" spans="1:7">
      <c r="A449" t="s">
        <v>82</v>
      </c>
      <c r="C449" t="s">
        <v>80</v>
      </c>
      <c r="D449" t="s">
        <v>13</v>
      </c>
      <c r="E449" t="s">
        <v>14</v>
      </c>
      <c r="F449" s="1">
        <f>5.54+7.38+15.49+8.98+8.69+14.37</f>
        <v>60.449999999999996</v>
      </c>
    </row>
    <row r="450" spans="1:7">
      <c r="A450" t="s">
        <v>82</v>
      </c>
      <c r="C450" t="s">
        <v>80</v>
      </c>
      <c r="D450" t="s">
        <v>17</v>
      </c>
      <c r="E450" t="s">
        <v>14</v>
      </c>
      <c r="F450" s="1">
        <f>106.96+28.92+25.03+11.18+46.09+113+85.47+28.83+250+2.46+46.7</f>
        <v>744.6400000000001</v>
      </c>
      <c r="G450" t="s">
        <v>101</v>
      </c>
    </row>
    <row r="451" spans="1:7">
      <c r="A451" t="s">
        <v>82</v>
      </c>
      <c r="C451" t="s">
        <v>80</v>
      </c>
      <c r="D451" t="s">
        <v>17</v>
      </c>
      <c r="E451" t="s">
        <v>14</v>
      </c>
      <c r="F451" s="1">
        <v>85.54</v>
      </c>
    </row>
    <row r="452" spans="1:7">
      <c r="A452" t="s">
        <v>82</v>
      </c>
      <c r="C452" t="s">
        <v>80</v>
      </c>
      <c r="D452" t="s">
        <v>17</v>
      </c>
      <c r="E452" t="s">
        <v>14</v>
      </c>
      <c r="F452" s="1">
        <v>85.34</v>
      </c>
    </row>
    <row r="453" spans="1:7">
      <c r="A453" t="s">
        <v>82</v>
      </c>
      <c r="C453" t="s">
        <v>80</v>
      </c>
      <c r="D453" t="s">
        <v>17</v>
      </c>
      <c r="E453" t="s">
        <v>14</v>
      </c>
      <c r="F453" s="1">
        <v>41.27</v>
      </c>
    </row>
    <row r="454" spans="1:7">
      <c r="A454" t="s">
        <v>82</v>
      </c>
      <c r="C454" t="s">
        <v>80</v>
      </c>
      <c r="D454" t="s">
        <v>11</v>
      </c>
      <c r="E454" t="s">
        <v>14</v>
      </c>
      <c r="F454" s="1">
        <v>2</v>
      </c>
    </row>
    <row r="455" spans="1:7">
      <c r="A455" t="s">
        <v>82</v>
      </c>
      <c r="C455" t="s">
        <v>80</v>
      </c>
      <c r="D455" t="s">
        <v>11</v>
      </c>
      <c r="E455" t="s">
        <v>14</v>
      </c>
      <c r="F455" s="1">
        <v>2.2999999999999998</v>
      </c>
    </row>
    <row r="456" spans="1:7">
      <c r="A456" t="s">
        <v>82</v>
      </c>
      <c r="C456" t="s">
        <v>80</v>
      </c>
      <c r="D456" t="s">
        <v>33</v>
      </c>
      <c r="E456" t="s">
        <v>23</v>
      </c>
      <c r="F456" s="1">
        <v>4.16</v>
      </c>
    </row>
    <row r="457" spans="1:7">
      <c r="A457" t="s">
        <v>82</v>
      </c>
      <c r="C457" t="s">
        <v>80</v>
      </c>
      <c r="D457" t="s">
        <v>33</v>
      </c>
      <c r="E457" t="s">
        <v>23</v>
      </c>
      <c r="F457" s="1">
        <v>5.5</v>
      </c>
    </row>
    <row r="458" spans="1:7">
      <c r="A458" t="s">
        <v>82</v>
      </c>
      <c r="C458" t="s">
        <v>80</v>
      </c>
      <c r="D458" t="s">
        <v>33</v>
      </c>
      <c r="E458" t="s">
        <v>23</v>
      </c>
      <c r="F458" s="1">
        <v>6.24</v>
      </c>
    </row>
    <row r="459" spans="1:7">
      <c r="A459" t="s">
        <v>82</v>
      </c>
      <c r="C459" t="s">
        <v>80</v>
      </c>
      <c r="D459" t="s">
        <v>15</v>
      </c>
      <c r="E459" t="s">
        <v>98</v>
      </c>
      <c r="F459" s="1">
        <f>20*1.6*0.25</f>
        <v>8</v>
      </c>
      <c r="G459" t="s">
        <v>99</v>
      </c>
    </row>
    <row r="460" spans="1:7">
      <c r="A460" t="s">
        <v>82</v>
      </c>
      <c r="C460" t="s">
        <v>80</v>
      </c>
      <c r="D460" t="s">
        <v>15</v>
      </c>
      <c r="E460" t="s">
        <v>98</v>
      </c>
      <c r="F460" s="1">
        <v>5</v>
      </c>
    </row>
    <row r="461" spans="1:7">
      <c r="A461" t="s">
        <v>82</v>
      </c>
      <c r="C461" t="s">
        <v>80</v>
      </c>
      <c r="D461" t="s">
        <v>33</v>
      </c>
      <c r="E461" t="s">
        <v>23</v>
      </c>
      <c r="F461" s="1">
        <v>6.24</v>
      </c>
    </row>
    <row r="462" spans="1:7">
      <c r="A462" t="s">
        <v>82</v>
      </c>
      <c r="C462" t="s">
        <v>80</v>
      </c>
      <c r="D462" t="s">
        <v>33</v>
      </c>
      <c r="E462" t="s">
        <v>23</v>
      </c>
      <c r="F462" s="1">
        <v>5.5</v>
      </c>
    </row>
    <row r="463" spans="1:7">
      <c r="A463" t="s">
        <v>82</v>
      </c>
      <c r="C463" t="s">
        <v>80</v>
      </c>
      <c r="D463" t="s">
        <v>33</v>
      </c>
      <c r="E463" t="s">
        <v>23</v>
      </c>
      <c r="F463" s="1">
        <v>4.46</v>
      </c>
    </row>
    <row r="464" spans="1:7">
      <c r="A464" t="s">
        <v>82</v>
      </c>
      <c r="C464" t="s">
        <v>80</v>
      </c>
      <c r="D464" t="s">
        <v>15</v>
      </c>
      <c r="E464" t="s">
        <v>98</v>
      </c>
      <c r="F464" s="1">
        <f>20*1.6*0.25</f>
        <v>8</v>
      </c>
      <c r="G464" t="s">
        <v>99</v>
      </c>
    </row>
    <row r="465" spans="1:7">
      <c r="A465" t="s">
        <v>82</v>
      </c>
      <c r="C465" t="s">
        <v>80</v>
      </c>
      <c r="D465" t="s">
        <v>15</v>
      </c>
      <c r="E465" t="s">
        <v>98</v>
      </c>
      <c r="F465" s="1">
        <v>5</v>
      </c>
    </row>
    <row r="466" spans="1:7">
      <c r="A466" t="s">
        <v>82</v>
      </c>
      <c r="C466" t="s">
        <v>80</v>
      </c>
      <c r="D466" t="s">
        <v>17</v>
      </c>
      <c r="E466" t="s">
        <v>14</v>
      </c>
      <c r="F466" s="1">
        <v>80.88</v>
      </c>
    </row>
    <row r="467" spans="1:7">
      <c r="A467" t="s">
        <v>82</v>
      </c>
      <c r="C467" t="s">
        <v>102</v>
      </c>
      <c r="D467" t="s">
        <v>103</v>
      </c>
      <c r="E467" t="s">
        <v>52</v>
      </c>
      <c r="F467" s="1" t="s">
        <v>104</v>
      </c>
      <c r="G467" t="s">
        <v>60</v>
      </c>
    </row>
    <row r="468" spans="1:7">
      <c r="A468" t="s">
        <v>105</v>
      </c>
      <c r="C468" t="s">
        <v>22</v>
      </c>
      <c r="D468" t="s">
        <v>17</v>
      </c>
      <c r="E468" t="s">
        <v>14</v>
      </c>
      <c r="F468" s="6">
        <v>78.02</v>
      </c>
    </row>
    <row r="469" spans="1:7">
      <c r="A469" t="s">
        <v>105</v>
      </c>
      <c r="C469" t="s">
        <v>22</v>
      </c>
      <c r="D469" t="s">
        <v>17</v>
      </c>
      <c r="E469" t="s">
        <v>14</v>
      </c>
      <c r="F469" s="6">
        <v>76.42</v>
      </c>
    </row>
    <row r="470" spans="1:7">
      <c r="A470" t="s">
        <v>105</v>
      </c>
      <c r="C470" t="s">
        <v>22</v>
      </c>
      <c r="D470" t="s">
        <v>17</v>
      </c>
      <c r="E470" t="s">
        <v>14</v>
      </c>
      <c r="F470" s="6">
        <v>77.709999999999994</v>
      </c>
    </row>
    <row r="471" spans="1:7">
      <c r="A471" t="s">
        <v>105</v>
      </c>
      <c r="C471" t="s">
        <v>22</v>
      </c>
      <c r="D471" t="s">
        <v>17</v>
      </c>
      <c r="E471" t="s">
        <v>14</v>
      </c>
      <c r="F471" s="6">
        <v>62.81</v>
      </c>
    </row>
    <row r="472" spans="1:7">
      <c r="A472" t="s">
        <v>105</v>
      </c>
      <c r="C472" t="s">
        <v>22</v>
      </c>
      <c r="D472" t="s">
        <v>17</v>
      </c>
      <c r="E472" t="s">
        <v>14</v>
      </c>
      <c r="F472" s="6">
        <v>106.79</v>
      </c>
    </row>
    <row r="473" spans="1:7">
      <c r="A473" t="s">
        <v>105</v>
      </c>
      <c r="C473" t="s">
        <v>22</v>
      </c>
      <c r="D473" t="s">
        <v>17</v>
      </c>
      <c r="E473" t="s">
        <v>14</v>
      </c>
      <c r="F473" s="6">
        <v>34.54</v>
      </c>
      <c r="G473" t="s">
        <v>106</v>
      </c>
    </row>
    <row r="474" spans="1:7">
      <c r="A474" t="s">
        <v>105</v>
      </c>
      <c r="C474" t="s">
        <v>22</v>
      </c>
      <c r="D474" t="s">
        <v>13</v>
      </c>
      <c r="E474" t="s">
        <v>14</v>
      </c>
      <c r="F474" s="6">
        <f>20.63+21.11+18.68+4.2+30.62+34.39+15.8+253.72+64.19+18.58+4.3+25.05+41.98+16.56+7.71+27.17+16.43+26.42+7.86+72.81+31.78+2.46+6.83</f>
        <v>769.27999999999986</v>
      </c>
    </row>
    <row r="475" spans="1:7">
      <c r="A475" t="s">
        <v>105</v>
      </c>
      <c r="C475" t="s">
        <v>22</v>
      </c>
      <c r="D475" t="s">
        <v>17</v>
      </c>
      <c r="E475" t="s">
        <v>14</v>
      </c>
      <c r="F475" s="6">
        <v>77.59</v>
      </c>
    </row>
    <row r="476" spans="1:7">
      <c r="A476" t="s">
        <v>105</v>
      </c>
      <c r="C476" t="s">
        <v>22</v>
      </c>
      <c r="D476" t="s">
        <v>17</v>
      </c>
      <c r="E476" t="s">
        <v>14</v>
      </c>
      <c r="F476" s="6">
        <v>37.479999999999997</v>
      </c>
      <c r="G476" t="s">
        <v>106</v>
      </c>
    </row>
    <row r="477" spans="1:7">
      <c r="A477" t="s">
        <v>105</v>
      </c>
      <c r="C477" t="s">
        <v>22</v>
      </c>
      <c r="D477" t="s">
        <v>17</v>
      </c>
      <c r="E477" t="s">
        <v>14</v>
      </c>
      <c r="F477" s="6">
        <v>77.13</v>
      </c>
    </row>
    <row r="478" spans="1:7">
      <c r="A478" t="s">
        <v>105</v>
      </c>
      <c r="C478" t="s">
        <v>22</v>
      </c>
      <c r="D478" t="s">
        <v>33</v>
      </c>
      <c r="E478" t="s">
        <v>18</v>
      </c>
      <c r="F478" s="6">
        <v>12.44</v>
      </c>
    </row>
    <row r="479" spans="1:7">
      <c r="A479" t="s">
        <v>105</v>
      </c>
      <c r="C479" t="s">
        <v>22</v>
      </c>
      <c r="D479" t="s">
        <v>33</v>
      </c>
      <c r="E479" t="s">
        <v>18</v>
      </c>
      <c r="F479" s="6">
        <v>4.7</v>
      </c>
    </row>
    <row r="480" spans="1:7">
      <c r="A480" t="s">
        <v>105</v>
      </c>
      <c r="C480" t="s">
        <v>22</v>
      </c>
      <c r="D480" t="s">
        <v>33</v>
      </c>
      <c r="E480" t="s">
        <v>18</v>
      </c>
      <c r="F480" s="6">
        <v>12.44</v>
      </c>
    </row>
    <row r="481" spans="1:6">
      <c r="A481" t="s">
        <v>105</v>
      </c>
      <c r="C481" t="s">
        <v>22</v>
      </c>
      <c r="D481" t="s">
        <v>11</v>
      </c>
      <c r="E481" t="s">
        <v>14</v>
      </c>
      <c r="F481" s="6">
        <v>6.66</v>
      </c>
    </row>
    <row r="482" spans="1:6">
      <c r="A482" t="s">
        <v>105</v>
      </c>
      <c r="C482" t="s">
        <v>22</v>
      </c>
      <c r="D482" t="s">
        <v>27</v>
      </c>
      <c r="E482" t="s">
        <v>14</v>
      </c>
      <c r="F482" s="6">
        <v>11.36</v>
      </c>
    </row>
    <row r="483" spans="1:6">
      <c r="A483" t="s">
        <v>105</v>
      </c>
      <c r="C483" t="s">
        <v>22</v>
      </c>
      <c r="D483" t="s">
        <v>17</v>
      </c>
      <c r="E483" t="s">
        <v>14</v>
      </c>
      <c r="F483" s="6">
        <v>48.44</v>
      </c>
    </row>
    <row r="484" spans="1:6">
      <c r="A484" t="s">
        <v>105</v>
      </c>
      <c r="C484" t="s">
        <v>22</v>
      </c>
      <c r="D484" t="s">
        <v>33</v>
      </c>
      <c r="E484" t="s">
        <v>18</v>
      </c>
      <c r="F484" s="6">
        <v>12.44</v>
      </c>
    </row>
    <row r="485" spans="1:6">
      <c r="A485" t="s">
        <v>105</v>
      </c>
      <c r="C485" t="s">
        <v>22</v>
      </c>
      <c r="D485" t="s">
        <v>33</v>
      </c>
      <c r="E485" t="s">
        <v>18</v>
      </c>
      <c r="F485" s="6">
        <v>4.7</v>
      </c>
    </row>
    <row r="486" spans="1:6">
      <c r="A486" t="s">
        <v>105</v>
      </c>
      <c r="C486" t="s">
        <v>22</v>
      </c>
      <c r="D486" t="s">
        <v>33</v>
      </c>
      <c r="E486" t="s">
        <v>18</v>
      </c>
      <c r="F486" s="6">
        <v>12.44</v>
      </c>
    </row>
    <row r="487" spans="1:6">
      <c r="A487" t="s">
        <v>105</v>
      </c>
      <c r="C487" t="s">
        <v>22</v>
      </c>
      <c r="D487" t="s">
        <v>30</v>
      </c>
      <c r="E487" t="s">
        <v>14</v>
      </c>
      <c r="F487" s="6">
        <v>58.39</v>
      </c>
    </row>
    <row r="488" spans="1:6">
      <c r="A488" t="s">
        <v>105</v>
      </c>
      <c r="C488" t="s">
        <v>22</v>
      </c>
      <c r="D488" t="s">
        <v>30</v>
      </c>
      <c r="E488" t="s">
        <v>14</v>
      </c>
      <c r="F488" s="6">
        <v>57.9</v>
      </c>
    </row>
    <row r="489" spans="1:6">
      <c r="A489" t="s">
        <v>105</v>
      </c>
      <c r="C489" t="s">
        <v>22</v>
      </c>
      <c r="D489" t="s">
        <v>27</v>
      </c>
      <c r="E489" t="s">
        <v>14</v>
      </c>
      <c r="F489" s="6">
        <v>11.54</v>
      </c>
    </row>
    <row r="490" spans="1:6">
      <c r="A490" t="s">
        <v>105</v>
      </c>
      <c r="C490" t="s">
        <v>22</v>
      </c>
      <c r="D490" t="s">
        <v>27</v>
      </c>
      <c r="E490" t="s">
        <v>14</v>
      </c>
      <c r="F490" s="6">
        <v>29.78</v>
      </c>
    </row>
    <row r="491" spans="1:6">
      <c r="A491" t="s">
        <v>105</v>
      </c>
      <c r="C491" t="s">
        <v>22</v>
      </c>
      <c r="D491" t="s">
        <v>27</v>
      </c>
      <c r="E491" t="s">
        <v>14</v>
      </c>
      <c r="F491" s="6">
        <v>32.31</v>
      </c>
    </row>
    <row r="492" spans="1:6">
      <c r="A492" t="s">
        <v>105</v>
      </c>
      <c r="C492" t="s">
        <v>22</v>
      </c>
      <c r="D492" t="s">
        <v>30</v>
      </c>
      <c r="E492" t="s">
        <v>14</v>
      </c>
      <c r="F492" s="6">
        <v>58.96</v>
      </c>
    </row>
    <row r="493" spans="1:6">
      <c r="A493" t="s">
        <v>105</v>
      </c>
      <c r="C493" t="s">
        <v>22</v>
      </c>
      <c r="D493" t="s">
        <v>30</v>
      </c>
      <c r="E493" t="s">
        <v>14</v>
      </c>
      <c r="F493" s="6">
        <v>59.76</v>
      </c>
    </row>
    <row r="494" spans="1:6">
      <c r="A494" t="s">
        <v>105</v>
      </c>
      <c r="C494" t="s">
        <v>22</v>
      </c>
      <c r="D494" t="s">
        <v>30</v>
      </c>
      <c r="E494" t="s">
        <v>14</v>
      </c>
      <c r="F494" s="6">
        <v>59.86</v>
      </c>
    </row>
    <row r="495" spans="1:6">
      <c r="A495" t="s">
        <v>105</v>
      </c>
      <c r="C495" t="s">
        <v>22</v>
      </c>
      <c r="D495" t="s">
        <v>11</v>
      </c>
      <c r="E495" t="s">
        <v>14</v>
      </c>
      <c r="F495" s="6">
        <v>4.5</v>
      </c>
    </row>
    <row r="496" spans="1:6">
      <c r="A496" t="s">
        <v>105</v>
      </c>
      <c r="C496" t="s">
        <v>22</v>
      </c>
      <c r="D496" t="s">
        <v>11</v>
      </c>
      <c r="E496" t="s">
        <v>14</v>
      </c>
      <c r="F496" s="6">
        <v>10.039999999999999</v>
      </c>
    </row>
    <row r="497" spans="1:7">
      <c r="A497" t="s">
        <v>105</v>
      </c>
      <c r="C497" t="s">
        <v>22</v>
      </c>
      <c r="D497" t="s">
        <v>27</v>
      </c>
      <c r="E497" t="s">
        <v>14</v>
      </c>
      <c r="F497" s="6">
        <f>4.5+23.64</f>
        <v>28.14</v>
      </c>
    </row>
    <row r="498" spans="1:7">
      <c r="A498" t="s">
        <v>105</v>
      </c>
      <c r="C498" t="s">
        <v>22</v>
      </c>
      <c r="D498" t="s">
        <v>27</v>
      </c>
      <c r="E498" t="s">
        <v>14</v>
      </c>
      <c r="F498" s="6">
        <v>19</v>
      </c>
      <c r="G498" t="s">
        <v>28</v>
      </c>
    </row>
    <row r="499" spans="1:7">
      <c r="A499" t="s">
        <v>105</v>
      </c>
      <c r="C499" t="s">
        <v>22</v>
      </c>
      <c r="D499" t="s">
        <v>13</v>
      </c>
      <c r="E499" t="s">
        <v>107</v>
      </c>
      <c r="F499" s="6">
        <f>44.9+181.72+15.59</f>
        <v>242.21</v>
      </c>
    </row>
    <row r="500" spans="1:7">
      <c r="A500" t="s">
        <v>105</v>
      </c>
      <c r="C500" t="s">
        <v>22</v>
      </c>
      <c r="D500" t="s">
        <v>13</v>
      </c>
      <c r="E500" t="s">
        <v>29</v>
      </c>
      <c r="F500" s="6">
        <f>(1.25*1.75)+(3*1.75)+(3*3.5)</f>
        <v>17.9375</v>
      </c>
    </row>
    <row r="501" spans="1:7">
      <c r="A501" t="s">
        <v>105</v>
      </c>
      <c r="C501" t="s">
        <v>22</v>
      </c>
      <c r="D501" t="s">
        <v>43</v>
      </c>
      <c r="E501" t="s">
        <v>14</v>
      </c>
      <c r="F501" s="6">
        <f>397.45+29.92</f>
        <v>427.37</v>
      </c>
      <c r="G501" t="s">
        <v>108</v>
      </c>
    </row>
    <row r="502" spans="1:7">
      <c r="A502" t="s">
        <v>105</v>
      </c>
      <c r="C502" t="s">
        <v>22</v>
      </c>
      <c r="D502" t="s">
        <v>11</v>
      </c>
      <c r="E502" t="s">
        <v>87</v>
      </c>
      <c r="F502" s="6">
        <v>21.75</v>
      </c>
    </row>
    <row r="503" spans="1:7">
      <c r="A503" t="s">
        <v>105</v>
      </c>
      <c r="C503" t="s">
        <v>22</v>
      </c>
      <c r="D503" t="s">
        <v>11</v>
      </c>
      <c r="E503" t="s">
        <v>14</v>
      </c>
      <c r="F503" s="6">
        <v>12.66</v>
      </c>
    </row>
    <row r="504" spans="1:7">
      <c r="A504" t="s">
        <v>105</v>
      </c>
      <c r="C504" t="s">
        <v>22</v>
      </c>
      <c r="D504" t="s">
        <v>11</v>
      </c>
      <c r="E504" t="s">
        <v>14</v>
      </c>
      <c r="F504" s="6">
        <v>19.22</v>
      </c>
    </row>
    <row r="505" spans="1:7">
      <c r="A505" t="s">
        <v>105</v>
      </c>
      <c r="C505" t="s">
        <v>22</v>
      </c>
      <c r="D505" t="s">
        <v>41</v>
      </c>
      <c r="E505" t="s">
        <v>18</v>
      </c>
      <c r="F505" s="6">
        <v>23.47</v>
      </c>
    </row>
    <row r="506" spans="1:7">
      <c r="A506" t="s">
        <v>105</v>
      </c>
      <c r="C506" t="s">
        <v>22</v>
      </c>
      <c r="D506" t="s">
        <v>33</v>
      </c>
      <c r="E506" t="s">
        <v>18</v>
      </c>
      <c r="F506" s="6">
        <v>17.36</v>
      </c>
    </row>
    <row r="507" spans="1:7">
      <c r="A507" t="s">
        <v>105</v>
      </c>
      <c r="C507" t="s">
        <v>22</v>
      </c>
      <c r="D507" t="s">
        <v>33</v>
      </c>
      <c r="E507" t="s">
        <v>18</v>
      </c>
      <c r="F507" s="6">
        <v>15.23</v>
      </c>
    </row>
    <row r="508" spans="1:7">
      <c r="A508" t="s">
        <v>105</v>
      </c>
      <c r="C508" t="s">
        <v>22</v>
      </c>
      <c r="D508" t="s">
        <v>33</v>
      </c>
      <c r="E508" t="s">
        <v>18</v>
      </c>
      <c r="F508" s="6">
        <v>3.5</v>
      </c>
    </row>
    <row r="509" spans="1:7">
      <c r="A509" t="s">
        <v>105</v>
      </c>
      <c r="C509" t="s">
        <v>22</v>
      </c>
      <c r="D509" s="3" t="s">
        <v>109</v>
      </c>
      <c r="E509" s="3" t="s">
        <v>12</v>
      </c>
      <c r="F509" s="4">
        <v>17</v>
      </c>
    </row>
    <row r="510" spans="1:7">
      <c r="A510" t="s">
        <v>105</v>
      </c>
      <c r="C510" t="s">
        <v>22</v>
      </c>
      <c r="D510" s="3" t="s">
        <v>110</v>
      </c>
      <c r="E510" s="3" t="s">
        <v>111</v>
      </c>
      <c r="F510" s="4">
        <v>1</v>
      </c>
    </row>
    <row r="511" spans="1:7">
      <c r="A511" t="s">
        <v>105</v>
      </c>
      <c r="C511" t="s">
        <v>22</v>
      </c>
      <c r="D511" s="3" t="s">
        <v>110</v>
      </c>
      <c r="E511" s="3" t="s">
        <v>111</v>
      </c>
      <c r="F511" s="4">
        <v>1</v>
      </c>
    </row>
    <row r="512" spans="1:7">
      <c r="A512" t="s">
        <v>105</v>
      </c>
      <c r="C512" t="s">
        <v>22</v>
      </c>
      <c r="D512" s="3" t="s">
        <v>110</v>
      </c>
      <c r="E512" s="3" t="s">
        <v>111</v>
      </c>
      <c r="F512" s="4">
        <v>1</v>
      </c>
    </row>
    <row r="513" spans="1:7">
      <c r="A513" t="s">
        <v>105</v>
      </c>
      <c r="C513" t="s">
        <v>22</v>
      </c>
      <c r="D513" s="3" t="s">
        <v>110</v>
      </c>
      <c r="E513" s="3" t="s">
        <v>111</v>
      </c>
      <c r="F513" s="4">
        <v>1</v>
      </c>
    </row>
    <row r="514" spans="1:7">
      <c r="A514" t="s">
        <v>105</v>
      </c>
      <c r="C514" t="s">
        <v>22</v>
      </c>
      <c r="D514" s="3" t="s">
        <v>110</v>
      </c>
      <c r="E514" s="3" t="s">
        <v>111</v>
      </c>
      <c r="F514" s="4">
        <v>2</v>
      </c>
    </row>
    <row r="515" spans="1:7">
      <c r="A515" t="s">
        <v>105</v>
      </c>
      <c r="C515" t="s">
        <v>22</v>
      </c>
      <c r="D515" s="3" t="s">
        <v>110</v>
      </c>
      <c r="E515" s="3" t="s">
        <v>111</v>
      </c>
      <c r="F515" s="4">
        <v>2</v>
      </c>
    </row>
    <row r="516" spans="1:7">
      <c r="A516" t="s">
        <v>105</v>
      </c>
      <c r="C516" t="s">
        <v>22</v>
      </c>
      <c r="D516" s="3" t="s">
        <v>112</v>
      </c>
      <c r="E516" s="3" t="s">
        <v>111</v>
      </c>
      <c r="F516" s="4">
        <v>41</v>
      </c>
    </row>
    <row r="517" spans="1:7">
      <c r="A517" t="s">
        <v>105</v>
      </c>
      <c r="C517" t="s">
        <v>22</v>
      </c>
      <c r="D517" s="3" t="s">
        <v>36</v>
      </c>
      <c r="E517" s="3" t="s">
        <v>111</v>
      </c>
      <c r="F517" s="4">
        <v>33</v>
      </c>
    </row>
    <row r="518" spans="1:7">
      <c r="A518" t="s">
        <v>105</v>
      </c>
      <c r="C518" t="s">
        <v>22</v>
      </c>
      <c r="D518" s="3" t="s">
        <v>36</v>
      </c>
      <c r="E518" s="3" t="s">
        <v>111</v>
      </c>
      <c r="F518" s="4">
        <v>33</v>
      </c>
    </row>
    <row r="519" spans="1:7">
      <c r="A519" t="s">
        <v>105</v>
      </c>
      <c r="C519" t="s">
        <v>22</v>
      </c>
      <c r="D519" s="3" t="s">
        <v>113</v>
      </c>
      <c r="E519" s="3" t="s">
        <v>111</v>
      </c>
      <c r="F519" s="4">
        <v>14</v>
      </c>
    </row>
    <row r="520" spans="1:7">
      <c r="A520" t="s">
        <v>105</v>
      </c>
      <c r="C520" t="s">
        <v>22</v>
      </c>
      <c r="D520" s="3" t="s">
        <v>114</v>
      </c>
      <c r="E520" s="3" t="s">
        <v>111</v>
      </c>
      <c r="F520" s="4">
        <v>2</v>
      </c>
    </row>
    <row r="521" spans="1:7">
      <c r="A521" t="s">
        <v>105</v>
      </c>
      <c r="C521" t="s">
        <v>22</v>
      </c>
      <c r="D521" s="3" t="s">
        <v>115</v>
      </c>
      <c r="E521" s="3" t="s">
        <v>111</v>
      </c>
      <c r="F521" s="4">
        <v>3</v>
      </c>
    </row>
    <row r="522" spans="1:7">
      <c r="A522" t="s">
        <v>105</v>
      </c>
      <c r="C522" t="s">
        <v>22</v>
      </c>
      <c r="D522" s="3" t="s">
        <v>114</v>
      </c>
      <c r="E522" s="3" t="s">
        <v>111</v>
      </c>
      <c r="F522" s="4">
        <v>8</v>
      </c>
    </row>
    <row r="523" spans="1:7">
      <c r="A523" t="s">
        <v>105</v>
      </c>
      <c r="C523" t="s">
        <v>22</v>
      </c>
      <c r="D523" s="3" t="s">
        <v>114</v>
      </c>
      <c r="E523" s="3" t="s">
        <v>111</v>
      </c>
      <c r="F523" s="4">
        <v>9</v>
      </c>
    </row>
    <row r="524" spans="1:7">
      <c r="A524" t="s">
        <v>105</v>
      </c>
      <c r="C524" t="s">
        <v>22</v>
      </c>
      <c r="D524" s="3" t="s">
        <v>116</v>
      </c>
      <c r="E524" s="3" t="s">
        <v>117</v>
      </c>
      <c r="F524" s="4">
        <v>28</v>
      </c>
    </row>
    <row r="525" spans="1:7">
      <c r="A525" t="s">
        <v>105</v>
      </c>
      <c r="C525" t="s">
        <v>22</v>
      </c>
      <c r="D525" s="3" t="s">
        <v>116</v>
      </c>
      <c r="E525" s="3" t="s">
        <v>117</v>
      </c>
      <c r="F525" s="4">
        <v>42</v>
      </c>
      <c r="G525" t="s">
        <v>118</v>
      </c>
    </row>
    <row r="526" spans="1:7">
      <c r="A526" t="s">
        <v>105</v>
      </c>
      <c r="C526" t="s">
        <v>22</v>
      </c>
      <c r="D526" s="3" t="s">
        <v>38</v>
      </c>
      <c r="E526" s="3" t="s">
        <v>117</v>
      </c>
      <c r="F526" s="4">
        <v>611</v>
      </c>
      <c r="G526" t="s">
        <v>118</v>
      </c>
    </row>
    <row r="527" spans="1:7">
      <c r="A527" t="s">
        <v>105</v>
      </c>
      <c r="C527" t="s">
        <v>22</v>
      </c>
      <c r="D527" s="3" t="s">
        <v>119</v>
      </c>
      <c r="E527" s="3" t="s">
        <v>111</v>
      </c>
      <c r="F527" s="4">
        <v>38</v>
      </c>
      <c r="G527" t="s">
        <v>118</v>
      </c>
    </row>
    <row r="528" spans="1:7">
      <c r="A528" t="s">
        <v>105</v>
      </c>
      <c r="C528" t="s">
        <v>22</v>
      </c>
      <c r="D528" s="3" t="s">
        <v>110</v>
      </c>
      <c r="E528" s="3" t="s">
        <v>111</v>
      </c>
      <c r="F528" s="4">
        <v>5</v>
      </c>
      <c r="G528" t="s">
        <v>118</v>
      </c>
    </row>
    <row r="529" spans="1:7">
      <c r="A529" t="s">
        <v>105</v>
      </c>
      <c r="C529" t="s">
        <v>22</v>
      </c>
      <c r="D529" s="3" t="s">
        <v>113</v>
      </c>
      <c r="E529" s="3" t="s">
        <v>111</v>
      </c>
      <c r="F529" s="4">
        <v>6</v>
      </c>
      <c r="G529" t="s">
        <v>118</v>
      </c>
    </row>
    <row r="530" spans="1:7">
      <c r="A530" t="s">
        <v>105</v>
      </c>
      <c r="C530" t="s">
        <v>47</v>
      </c>
      <c r="D530" t="s">
        <v>30</v>
      </c>
      <c r="E530" t="s">
        <v>14</v>
      </c>
      <c r="F530" s="6">
        <v>56.94</v>
      </c>
    </row>
    <row r="531" spans="1:7">
      <c r="A531" t="s">
        <v>105</v>
      </c>
      <c r="C531" t="s">
        <v>47</v>
      </c>
      <c r="D531" t="s">
        <v>30</v>
      </c>
      <c r="E531" t="s">
        <v>14</v>
      </c>
      <c r="F531" s="6">
        <v>57.95</v>
      </c>
    </row>
    <row r="532" spans="1:7">
      <c r="A532" t="s">
        <v>105</v>
      </c>
      <c r="C532" t="s">
        <v>47</v>
      </c>
      <c r="D532" t="s">
        <v>30</v>
      </c>
      <c r="E532" t="s">
        <v>14</v>
      </c>
      <c r="F532" s="6">
        <v>58.12</v>
      </c>
    </row>
    <row r="533" spans="1:7">
      <c r="A533" t="s">
        <v>105</v>
      </c>
      <c r="C533" t="s">
        <v>47</v>
      </c>
      <c r="D533" t="s">
        <v>27</v>
      </c>
      <c r="E533" t="s">
        <v>14</v>
      </c>
      <c r="F533" s="6">
        <v>19.8</v>
      </c>
    </row>
    <row r="534" spans="1:7">
      <c r="A534" t="s">
        <v>105</v>
      </c>
      <c r="C534" t="s">
        <v>47</v>
      </c>
      <c r="D534" t="s">
        <v>30</v>
      </c>
      <c r="E534" t="s">
        <v>14</v>
      </c>
      <c r="F534" s="6">
        <v>58.95</v>
      </c>
    </row>
    <row r="535" spans="1:7">
      <c r="A535" t="s">
        <v>105</v>
      </c>
      <c r="C535" t="s">
        <v>47</v>
      </c>
      <c r="D535" t="s">
        <v>30</v>
      </c>
      <c r="E535" t="s">
        <v>14</v>
      </c>
      <c r="F535" s="6">
        <v>59.19</v>
      </c>
    </row>
    <row r="536" spans="1:7">
      <c r="A536" t="s">
        <v>105</v>
      </c>
      <c r="C536" t="s">
        <v>47</v>
      </c>
      <c r="D536" t="s">
        <v>30</v>
      </c>
      <c r="E536" t="s">
        <v>14</v>
      </c>
      <c r="F536" s="6">
        <v>59.75</v>
      </c>
    </row>
    <row r="537" spans="1:7">
      <c r="A537" t="s">
        <v>105</v>
      </c>
      <c r="C537" t="s">
        <v>47</v>
      </c>
      <c r="D537" t="s">
        <v>13</v>
      </c>
      <c r="E537" t="s">
        <v>14</v>
      </c>
      <c r="F537" s="6">
        <v>540</v>
      </c>
    </row>
    <row r="538" spans="1:7">
      <c r="A538" t="s">
        <v>105</v>
      </c>
      <c r="C538" t="s">
        <v>47</v>
      </c>
      <c r="D538" t="s">
        <v>11</v>
      </c>
      <c r="E538" t="s">
        <v>14</v>
      </c>
      <c r="F538" s="6">
        <v>10.66</v>
      </c>
    </row>
    <row r="539" spans="1:7">
      <c r="A539" t="s">
        <v>105</v>
      </c>
      <c r="C539" t="s">
        <v>47</v>
      </c>
      <c r="D539" t="s">
        <v>27</v>
      </c>
      <c r="E539" t="s">
        <v>14</v>
      </c>
      <c r="F539" s="6">
        <v>11.36</v>
      </c>
    </row>
    <row r="540" spans="1:7">
      <c r="A540" t="s">
        <v>105</v>
      </c>
      <c r="C540" t="s">
        <v>47</v>
      </c>
      <c r="D540" t="s">
        <v>33</v>
      </c>
      <c r="E540" t="s">
        <v>18</v>
      </c>
      <c r="F540" s="6">
        <v>12.44</v>
      </c>
    </row>
    <row r="541" spans="1:7">
      <c r="A541" t="s">
        <v>105</v>
      </c>
      <c r="C541" t="s">
        <v>47</v>
      </c>
      <c r="D541" t="s">
        <v>33</v>
      </c>
      <c r="E541" t="s">
        <v>18</v>
      </c>
      <c r="F541" s="6">
        <v>4.7</v>
      </c>
    </row>
    <row r="542" spans="1:7">
      <c r="A542" t="s">
        <v>105</v>
      </c>
      <c r="C542" t="s">
        <v>47</v>
      </c>
      <c r="D542" t="s">
        <v>33</v>
      </c>
      <c r="E542" t="s">
        <v>18</v>
      </c>
      <c r="F542" s="6">
        <v>12.44</v>
      </c>
    </row>
    <row r="543" spans="1:7">
      <c r="A543" t="s">
        <v>105</v>
      </c>
      <c r="C543" t="s">
        <v>47</v>
      </c>
      <c r="D543" t="s">
        <v>15</v>
      </c>
      <c r="E543" t="s">
        <v>66</v>
      </c>
      <c r="F543" s="6">
        <v>3.8</v>
      </c>
    </row>
    <row r="544" spans="1:7">
      <c r="A544" t="s">
        <v>105</v>
      </c>
      <c r="C544" t="s">
        <v>47</v>
      </c>
      <c r="D544" t="s">
        <v>15</v>
      </c>
      <c r="E544" t="s">
        <v>66</v>
      </c>
      <c r="F544" s="6">
        <f>19*1.6*0.25</f>
        <v>7.6000000000000005</v>
      </c>
      <c r="G544" t="s">
        <v>120</v>
      </c>
    </row>
    <row r="545" spans="1:7">
      <c r="A545" t="s">
        <v>105</v>
      </c>
      <c r="C545" t="s">
        <v>47</v>
      </c>
      <c r="D545" t="s">
        <v>27</v>
      </c>
      <c r="E545" t="s">
        <v>12</v>
      </c>
      <c r="F545" s="6">
        <v>25.42</v>
      </c>
    </row>
    <row r="546" spans="1:7">
      <c r="A546" t="s">
        <v>105</v>
      </c>
      <c r="C546" t="s">
        <v>47</v>
      </c>
      <c r="D546" t="s">
        <v>27</v>
      </c>
      <c r="E546" t="s">
        <v>12</v>
      </c>
      <c r="F546" s="6">
        <v>38.590000000000003</v>
      </c>
    </row>
    <row r="547" spans="1:7">
      <c r="A547" t="s">
        <v>105</v>
      </c>
      <c r="C547" t="s">
        <v>47</v>
      </c>
      <c r="D547" t="s">
        <v>27</v>
      </c>
      <c r="E547" t="s">
        <v>14</v>
      </c>
      <c r="F547" s="6">
        <v>5.97</v>
      </c>
      <c r="G547" t="s">
        <v>32</v>
      </c>
    </row>
    <row r="548" spans="1:7">
      <c r="A548" t="s">
        <v>105</v>
      </c>
      <c r="C548" t="s">
        <v>47</v>
      </c>
      <c r="D548" t="s">
        <v>27</v>
      </c>
      <c r="E548" t="s">
        <v>14</v>
      </c>
      <c r="F548" s="6">
        <v>39.15</v>
      </c>
    </row>
    <row r="549" spans="1:7">
      <c r="A549" t="s">
        <v>105</v>
      </c>
      <c r="C549" t="s">
        <v>47</v>
      </c>
      <c r="D549" t="s">
        <v>27</v>
      </c>
      <c r="E549" t="s">
        <v>12</v>
      </c>
      <c r="F549" s="6">
        <v>39.76</v>
      </c>
    </row>
    <row r="550" spans="1:7">
      <c r="A550" t="s">
        <v>105</v>
      </c>
      <c r="C550" t="s">
        <v>47</v>
      </c>
      <c r="D550" t="s">
        <v>11</v>
      </c>
      <c r="E550" t="s">
        <v>14</v>
      </c>
      <c r="F550" s="6">
        <v>8.3000000000000007</v>
      </c>
    </row>
    <row r="551" spans="1:7">
      <c r="A551" t="s">
        <v>105</v>
      </c>
      <c r="C551" t="s">
        <v>47</v>
      </c>
      <c r="D551" t="s">
        <v>27</v>
      </c>
      <c r="E551" t="s">
        <v>18</v>
      </c>
      <c r="F551" s="6">
        <v>98.88</v>
      </c>
      <c r="G551" t="s">
        <v>121</v>
      </c>
    </row>
    <row r="552" spans="1:7">
      <c r="A552" t="s">
        <v>105</v>
      </c>
      <c r="C552" t="s">
        <v>47</v>
      </c>
      <c r="D552" t="s">
        <v>17</v>
      </c>
      <c r="E552" t="s">
        <v>14</v>
      </c>
      <c r="F552" s="6">
        <f>54.9+11.02</f>
        <v>65.92</v>
      </c>
    </row>
    <row r="553" spans="1:7">
      <c r="A553" t="s">
        <v>105</v>
      </c>
      <c r="C553" t="s">
        <v>47</v>
      </c>
      <c r="D553" t="s">
        <v>17</v>
      </c>
      <c r="E553" t="s">
        <v>14</v>
      </c>
      <c r="F553" s="6">
        <v>8.0399999999999991</v>
      </c>
    </row>
    <row r="554" spans="1:7">
      <c r="A554" t="s">
        <v>105</v>
      </c>
      <c r="C554" t="s">
        <v>47</v>
      </c>
      <c r="D554" t="s">
        <v>17</v>
      </c>
      <c r="E554" t="s">
        <v>14</v>
      </c>
      <c r="F554" s="6">
        <v>8.0399999999999991</v>
      </c>
    </row>
    <row r="555" spans="1:7">
      <c r="A555" t="s">
        <v>105</v>
      </c>
      <c r="C555" t="s">
        <v>47</v>
      </c>
      <c r="D555" t="s">
        <v>11</v>
      </c>
      <c r="E555" t="s">
        <v>14</v>
      </c>
      <c r="F555" s="6">
        <v>2.98</v>
      </c>
    </row>
    <row r="556" spans="1:7">
      <c r="A556" t="s">
        <v>105</v>
      </c>
      <c r="C556" t="s">
        <v>47</v>
      </c>
      <c r="D556" t="s">
        <v>17</v>
      </c>
      <c r="E556" t="s">
        <v>18</v>
      </c>
      <c r="F556" s="6">
        <v>135</v>
      </c>
    </row>
    <row r="557" spans="1:7">
      <c r="A557" t="s">
        <v>105</v>
      </c>
      <c r="C557" t="s">
        <v>47</v>
      </c>
      <c r="D557" t="s">
        <v>11</v>
      </c>
      <c r="E557" t="s">
        <v>14</v>
      </c>
      <c r="F557" s="6">
        <v>5.62</v>
      </c>
    </row>
    <row r="558" spans="1:7">
      <c r="A558" t="s">
        <v>105</v>
      </c>
      <c r="C558" t="s">
        <v>47</v>
      </c>
      <c r="D558" t="s">
        <v>11</v>
      </c>
      <c r="E558" t="s">
        <v>18</v>
      </c>
      <c r="F558" s="6">
        <v>15.1</v>
      </c>
    </row>
    <row r="559" spans="1:7">
      <c r="A559" t="s">
        <v>105</v>
      </c>
      <c r="C559" t="s">
        <v>47</v>
      </c>
      <c r="D559" t="s">
        <v>33</v>
      </c>
      <c r="E559" t="s">
        <v>18</v>
      </c>
      <c r="F559" s="6">
        <v>12.44</v>
      </c>
    </row>
    <row r="560" spans="1:7">
      <c r="A560" t="s">
        <v>105</v>
      </c>
      <c r="C560" t="s">
        <v>47</v>
      </c>
      <c r="D560" t="s">
        <v>33</v>
      </c>
      <c r="E560" t="s">
        <v>18</v>
      </c>
      <c r="F560" s="6">
        <v>4.7</v>
      </c>
    </row>
    <row r="561" spans="1:7">
      <c r="A561" t="s">
        <v>105</v>
      </c>
      <c r="C561" t="s">
        <v>47</v>
      </c>
      <c r="D561" t="s">
        <v>33</v>
      </c>
      <c r="E561" t="s">
        <v>18</v>
      </c>
      <c r="F561" s="6">
        <v>12.44</v>
      </c>
    </row>
    <row r="562" spans="1:7">
      <c r="A562" t="s">
        <v>105</v>
      </c>
      <c r="C562" t="s">
        <v>47</v>
      </c>
      <c r="D562" t="s">
        <v>30</v>
      </c>
      <c r="E562" t="s">
        <v>14</v>
      </c>
      <c r="F562" s="6">
        <v>60</v>
      </c>
    </row>
    <row r="563" spans="1:7">
      <c r="A563" t="s">
        <v>105</v>
      </c>
      <c r="C563" t="s">
        <v>47</v>
      </c>
      <c r="D563" t="s">
        <v>30</v>
      </c>
      <c r="E563" t="s">
        <v>14</v>
      </c>
      <c r="F563" s="6">
        <v>60</v>
      </c>
    </row>
    <row r="564" spans="1:7">
      <c r="A564" t="s">
        <v>105</v>
      </c>
      <c r="C564" t="s">
        <v>47</v>
      </c>
      <c r="D564" t="s">
        <v>30</v>
      </c>
      <c r="E564" t="s">
        <v>14</v>
      </c>
      <c r="F564" s="6">
        <f>45.21+3.82</f>
        <v>49.03</v>
      </c>
    </row>
    <row r="565" spans="1:7">
      <c r="A565" t="s">
        <v>105</v>
      </c>
      <c r="C565" t="s">
        <v>47</v>
      </c>
      <c r="D565" t="s">
        <v>27</v>
      </c>
      <c r="E565" t="s">
        <v>14</v>
      </c>
      <c r="F565" s="6">
        <v>11.66</v>
      </c>
    </row>
    <row r="566" spans="1:7">
      <c r="A566" t="s">
        <v>105</v>
      </c>
      <c r="C566" t="s">
        <v>47</v>
      </c>
      <c r="D566" t="s">
        <v>27</v>
      </c>
      <c r="E566" t="s">
        <v>14</v>
      </c>
      <c r="F566" s="6">
        <f>8.45+1.65</f>
        <v>10.1</v>
      </c>
    </row>
    <row r="567" spans="1:7">
      <c r="A567" t="s">
        <v>105</v>
      </c>
      <c r="C567" t="s">
        <v>47</v>
      </c>
      <c r="D567" t="s">
        <v>30</v>
      </c>
      <c r="E567" t="s">
        <v>14</v>
      </c>
      <c r="F567" s="6">
        <v>60</v>
      </c>
    </row>
    <row r="568" spans="1:7">
      <c r="A568" t="s">
        <v>105</v>
      </c>
      <c r="C568" t="s">
        <v>47</v>
      </c>
      <c r="D568" t="s">
        <v>30</v>
      </c>
      <c r="E568" t="s">
        <v>14</v>
      </c>
      <c r="F568" s="6">
        <v>59.58</v>
      </c>
    </row>
    <row r="569" spans="1:7">
      <c r="A569" t="s">
        <v>105</v>
      </c>
      <c r="C569" t="s">
        <v>47</v>
      </c>
      <c r="D569" t="s">
        <v>30</v>
      </c>
      <c r="E569" t="s">
        <v>14</v>
      </c>
      <c r="F569" s="6">
        <v>59.76</v>
      </c>
    </row>
    <row r="570" spans="1:7">
      <c r="A570" t="s">
        <v>105</v>
      </c>
      <c r="C570" t="s">
        <v>47</v>
      </c>
      <c r="D570" t="s">
        <v>11</v>
      </c>
      <c r="E570" t="s">
        <v>14</v>
      </c>
      <c r="F570" s="6">
        <v>7.91</v>
      </c>
    </row>
    <row r="571" spans="1:7">
      <c r="A571" t="s">
        <v>105</v>
      </c>
      <c r="C571" t="s">
        <v>47</v>
      </c>
      <c r="D571" t="s">
        <v>11</v>
      </c>
      <c r="E571" t="s">
        <v>14</v>
      </c>
      <c r="F571" s="6">
        <v>4.8600000000000003</v>
      </c>
    </row>
    <row r="572" spans="1:7">
      <c r="A572" t="s">
        <v>105</v>
      </c>
      <c r="C572" t="s">
        <v>47</v>
      </c>
      <c r="D572" t="s">
        <v>15</v>
      </c>
      <c r="E572" t="s">
        <v>87</v>
      </c>
      <c r="F572" s="6">
        <f>19*1.6*0.3</f>
        <v>9.120000000000001</v>
      </c>
      <c r="G572" t="s">
        <v>122</v>
      </c>
    </row>
    <row r="573" spans="1:7">
      <c r="A573" t="s">
        <v>105</v>
      </c>
      <c r="C573" t="s">
        <v>47</v>
      </c>
      <c r="D573" t="s">
        <v>15</v>
      </c>
      <c r="E573" t="s">
        <v>87</v>
      </c>
      <c r="F573" s="6">
        <v>4.2</v>
      </c>
    </row>
    <row r="574" spans="1:7">
      <c r="A574" t="s">
        <v>105</v>
      </c>
      <c r="C574" t="s">
        <v>47</v>
      </c>
      <c r="D574" t="s">
        <v>15</v>
      </c>
      <c r="E574" t="s">
        <v>87</v>
      </c>
      <c r="F574" s="6">
        <f>19*1.6*0.3</f>
        <v>9.120000000000001</v>
      </c>
      <c r="G574" t="s">
        <v>122</v>
      </c>
    </row>
    <row r="575" spans="1:7">
      <c r="A575" t="s">
        <v>105</v>
      </c>
      <c r="C575" t="s">
        <v>47</v>
      </c>
      <c r="D575" t="s">
        <v>15</v>
      </c>
      <c r="E575" t="s">
        <v>87</v>
      </c>
      <c r="F575" s="6">
        <f>19*1.4*0.3</f>
        <v>7.9799999999999986</v>
      </c>
      <c r="G575" t="s">
        <v>123</v>
      </c>
    </row>
    <row r="576" spans="1:7">
      <c r="A576" t="s">
        <v>105</v>
      </c>
      <c r="C576" t="s">
        <v>47</v>
      </c>
      <c r="D576" t="s">
        <v>43</v>
      </c>
      <c r="E576" t="s">
        <v>14</v>
      </c>
      <c r="F576" s="6">
        <v>310</v>
      </c>
    </row>
    <row r="577" spans="1:7">
      <c r="A577" t="s">
        <v>105</v>
      </c>
      <c r="C577" t="s">
        <v>47</v>
      </c>
      <c r="D577" t="s">
        <v>33</v>
      </c>
      <c r="E577" t="s">
        <v>18</v>
      </c>
      <c r="F577" s="6">
        <v>6.98</v>
      </c>
    </row>
    <row r="578" spans="1:7">
      <c r="A578" t="s">
        <v>105</v>
      </c>
      <c r="C578" t="s">
        <v>47</v>
      </c>
      <c r="D578" t="s">
        <v>33</v>
      </c>
      <c r="E578" t="s">
        <v>18</v>
      </c>
      <c r="F578" s="6">
        <v>6.55</v>
      </c>
    </row>
    <row r="579" spans="1:7">
      <c r="A579" t="s">
        <v>105</v>
      </c>
      <c r="C579" t="s">
        <v>47</v>
      </c>
      <c r="D579" t="s">
        <v>27</v>
      </c>
      <c r="E579" t="s">
        <v>14</v>
      </c>
      <c r="F579" s="6">
        <v>16.48</v>
      </c>
    </row>
    <row r="580" spans="1:7">
      <c r="A580" t="s">
        <v>105</v>
      </c>
      <c r="C580" t="s">
        <v>47</v>
      </c>
      <c r="D580" t="s">
        <v>27</v>
      </c>
      <c r="E580" t="s">
        <v>14</v>
      </c>
      <c r="F580" s="6">
        <v>25.48</v>
      </c>
    </row>
    <row r="581" spans="1:7">
      <c r="A581" t="s">
        <v>105</v>
      </c>
      <c r="C581" t="s">
        <v>47</v>
      </c>
      <c r="D581" t="s">
        <v>27</v>
      </c>
      <c r="E581" t="s">
        <v>14</v>
      </c>
      <c r="F581" s="6">
        <v>17.47</v>
      </c>
    </row>
    <row r="582" spans="1:7" s="7" customFormat="1">
      <c r="A582" s="7" t="s">
        <v>105</v>
      </c>
      <c r="C582" s="7" t="s">
        <v>47</v>
      </c>
      <c r="D582" s="7" t="s">
        <v>124</v>
      </c>
      <c r="E582" s="7" t="s">
        <v>14</v>
      </c>
      <c r="F582" s="8">
        <v>50</v>
      </c>
      <c r="G582" s="7" t="s">
        <v>125</v>
      </c>
    </row>
    <row r="583" spans="1:7">
      <c r="A583" t="s">
        <v>105</v>
      </c>
      <c r="C583" t="s">
        <v>74</v>
      </c>
      <c r="D583" t="s">
        <v>30</v>
      </c>
      <c r="E583" t="s">
        <v>14</v>
      </c>
      <c r="F583" s="6">
        <v>57.59</v>
      </c>
    </row>
    <row r="584" spans="1:7">
      <c r="A584" t="s">
        <v>105</v>
      </c>
      <c r="C584" t="s">
        <v>74</v>
      </c>
      <c r="D584" t="s">
        <v>30</v>
      </c>
      <c r="E584" t="s">
        <v>14</v>
      </c>
      <c r="F584" s="6">
        <v>58.07</v>
      </c>
    </row>
    <row r="585" spans="1:7">
      <c r="A585" t="s">
        <v>105</v>
      </c>
      <c r="C585" t="s">
        <v>74</v>
      </c>
      <c r="D585" t="s">
        <v>30</v>
      </c>
      <c r="E585" t="s">
        <v>14</v>
      </c>
      <c r="F585" s="6">
        <v>58.27</v>
      </c>
    </row>
    <row r="586" spans="1:7">
      <c r="A586" t="s">
        <v>105</v>
      </c>
      <c r="C586" t="s">
        <v>74</v>
      </c>
      <c r="D586" t="s">
        <v>30</v>
      </c>
      <c r="E586" t="s">
        <v>14</v>
      </c>
      <c r="F586" s="6">
        <v>59.83</v>
      </c>
    </row>
    <row r="587" spans="1:7">
      <c r="A587" t="s">
        <v>105</v>
      </c>
      <c r="C587" t="s">
        <v>74</v>
      </c>
      <c r="D587" t="s">
        <v>30</v>
      </c>
      <c r="E587" t="s">
        <v>14</v>
      </c>
      <c r="F587" s="6">
        <v>59.37</v>
      </c>
    </row>
    <row r="588" spans="1:7">
      <c r="A588" t="s">
        <v>105</v>
      </c>
      <c r="C588" t="s">
        <v>74</v>
      </c>
      <c r="D588" t="s">
        <v>30</v>
      </c>
      <c r="E588" t="s">
        <v>14</v>
      </c>
      <c r="F588" s="6">
        <v>59.04</v>
      </c>
    </row>
    <row r="589" spans="1:7">
      <c r="A589" t="s">
        <v>105</v>
      </c>
      <c r="C589" t="s">
        <v>74</v>
      </c>
      <c r="D589" t="s">
        <v>27</v>
      </c>
      <c r="E589" t="s">
        <v>14</v>
      </c>
      <c r="F589" s="6">
        <v>19.8</v>
      </c>
    </row>
    <row r="590" spans="1:7">
      <c r="A590" t="s">
        <v>105</v>
      </c>
      <c r="C590" t="s">
        <v>74</v>
      </c>
      <c r="D590" t="s">
        <v>11</v>
      </c>
      <c r="E590" t="s">
        <v>14</v>
      </c>
      <c r="F590" s="6">
        <v>8.31</v>
      </c>
    </row>
    <row r="591" spans="1:7">
      <c r="A591" t="s">
        <v>105</v>
      </c>
      <c r="C591" t="s">
        <v>74</v>
      </c>
      <c r="D591" t="s">
        <v>13</v>
      </c>
      <c r="E591" t="s">
        <v>14</v>
      </c>
      <c r="F591" s="6">
        <f>74.19+15.76+4.25+47.65+16.49+2.7+33.86+2.56+3.64+62.72+5.12+3.45+46.97+4.25+16.44+34+24.29+33.38+8.51+6.05+17.29+36.41+49.52</f>
        <v>549.49999999999989</v>
      </c>
    </row>
    <row r="592" spans="1:7">
      <c r="A592" t="s">
        <v>105</v>
      </c>
      <c r="C592" t="s">
        <v>74</v>
      </c>
      <c r="D592" t="s">
        <v>27</v>
      </c>
      <c r="E592" t="s">
        <v>14</v>
      </c>
      <c r="F592" s="6">
        <v>11.36</v>
      </c>
    </row>
    <row r="593" spans="1:7">
      <c r="A593" t="s">
        <v>105</v>
      </c>
      <c r="C593" t="s">
        <v>74</v>
      </c>
      <c r="D593" t="s">
        <v>15</v>
      </c>
      <c r="E593" t="s">
        <v>66</v>
      </c>
      <c r="F593" s="6">
        <v>3.8</v>
      </c>
    </row>
    <row r="594" spans="1:7">
      <c r="A594" t="s">
        <v>105</v>
      </c>
      <c r="C594" t="s">
        <v>74</v>
      </c>
      <c r="D594" t="s">
        <v>15</v>
      </c>
      <c r="E594" t="s">
        <v>66</v>
      </c>
      <c r="F594" s="6">
        <f>19*1.6*0.25</f>
        <v>7.6000000000000005</v>
      </c>
      <c r="G594" t="s">
        <v>120</v>
      </c>
    </row>
    <row r="595" spans="1:7">
      <c r="A595" t="s">
        <v>105</v>
      </c>
      <c r="C595" t="s">
        <v>74</v>
      </c>
      <c r="D595" t="s">
        <v>33</v>
      </c>
      <c r="E595" t="s">
        <v>18</v>
      </c>
      <c r="F595" s="6">
        <v>12.44</v>
      </c>
    </row>
    <row r="596" spans="1:7">
      <c r="A596" t="s">
        <v>105</v>
      </c>
      <c r="C596" t="s">
        <v>74</v>
      </c>
      <c r="D596" t="s">
        <v>33</v>
      </c>
      <c r="E596" t="s">
        <v>18</v>
      </c>
      <c r="F596" s="6">
        <v>4.7</v>
      </c>
    </row>
    <row r="597" spans="1:7">
      <c r="A597" t="s">
        <v>105</v>
      </c>
      <c r="C597" t="s">
        <v>74</v>
      </c>
      <c r="D597" t="s">
        <v>33</v>
      </c>
      <c r="E597" t="s">
        <v>18</v>
      </c>
      <c r="F597" s="6">
        <v>12.44</v>
      </c>
    </row>
    <row r="598" spans="1:7">
      <c r="A598" t="s">
        <v>105</v>
      </c>
      <c r="C598" t="s">
        <v>74</v>
      </c>
      <c r="D598" t="s">
        <v>30</v>
      </c>
      <c r="E598" t="s">
        <v>18</v>
      </c>
      <c r="F598" s="6">
        <f>56.16+2.2+5.71</f>
        <v>64.069999999999993</v>
      </c>
    </row>
    <row r="599" spans="1:7">
      <c r="A599" t="s">
        <v>105</v>
      </c>
      <c r="C599" t="s">
        <v>74</v>
      </c>
      <c r="D599" t="s">
        <v>17</v>
      </c>
      <c r="E599" t="s">
        <v>18</v>
      </c>
      <c r="F599" s="6">
        <f>71.74+3.29+2.8+8.59</f>
        <v>86.42</v>
      </c>
    </row>
    <row r="600" spans="1:7">
      <c r="A600" t="s">
        <v>105</v>
      </c>
      <c r="C600" t="s">
        <v>74</v>
      </c>
      <c r="D600" t="s">
        <v>11</v>
      </c>
      <c r="E600" t="s">
        <v>18</v>
      </c>
      <c r="F600" s="6">
        <v>18</v>
      </c>
    </row>
    <row r="601" spans="1:7">
      <c r="A601" t="s">
        <v>105</v>
      </c>
      <c r="C601" t="s">
        <v>74</v>
      </c>
      <c r="D601" t="s">
        <v>17</v>
      </c>
      <c r="E601" t="s">
        <v>18</v>
      </c>
      <c r="F601" s="6">
        <f>75.18+8.33+5.06+0.86</f>
        <v>89.43</v>
      </c>
    </row>
    <row r="602" spans="1:7">
      <c r="A602" t="s">
        <v>105</v>
      </c>
      <c r="C602" t="s">
        <v>74</v>
      </c>
      <c r="D602" t="s">
        <v>17</v>
      </c>
      <c r="E602" t="s">
        <v>18</v>
      </c>
      <c r="F602" s="6">
        <v>95.7</v>
      </c>
    </row>
    <row r="603" spans="1:7">
      <c r="A603" t="s">
        <v>105</v>
      </c>
      <c r="C603" t="s">
        <v>74</v>
      </c>
      <c r="D603" t="s">
        <v>11</v>
      </c>
      <c r="E603" t="s">
        <v>18</v>
      </c>
      <c r="F603" s="6">
        <v>29</v>
      </c>
    </row>
    <row r="604" spans="1:7">
      <c r="A604" t="s">
        <v>105</v>
      </c>
      <c r="C604" t="s">
        <v>74</v>
      </c>
      <c r="D604" t="s">
        <v>17</v>
      </c>
      <c r="E604" t="s">
        <v>18</v>
      </c>
      <c r="F604" s="6">
        <v>95.04</v>
      </c>
    </row>
    <row r="605" spans="1:7">
      <c r="A605" t="s">
        <v>105</v>
      </c>
      <c r="C605" t="s">
        <v>74</v>
      </c>
      <c r="D605" t="s">
        <v>11</v>
      </c>
      <c r="E605" t="s">
        <v>18</v>
      </c>
      <c r="F605" s="6">
        <v>11.5</v>
      </c>
    </row>
    <row r="606" spans="1:7">
      <c r="A606" t="s">
        <v>105</v>
      </c>
      <c r="C606" t="s">
        <v>74</v>
      </c>
      <c r="D606" t="s">
        <v>33</v>
      </c>
      <c r="E606" t="s">
        <v>18</v>
      </c>
      <c r="F606" s="6">
        <v>12.44</v>
      </c>
    </row>
    <row r="607" spans="1:7">
      <c r="A607" t="s">
        <v>105</v>
      </c>
      <c r="C607" t="s">
        <v>74</v>
      </c>
      <c r="D607" t="s">
        <v>33</v>
      </c>
      <c r="E607" t="s">
        <v>18</v>
      </c>
      <c r="F607" s="6">
        <v>4.7</v>
      </c>
    </row>
    <row r="608" spans="1:7">
      <c r="A608" t="s">
        <v>105</v>
      </c>
      <c r="C608" t="s">
        <v>74</v>
      </c>
      <c r="D608" t="s">
        <v>33</v>
      </c>
      <c r="E608" t="s">
        <v>18</v>
      </c>
      <c r="F608" s="6">
        <v>12.44</v>
      </c>
    </row>
    <row r="609" spans="1:7">
      <c r="A609" t="s">
        <v>105</v>
      </c>
      <c r="C609" t="s">
        <v>74</v>
      </c>
      <c r="D609" t="s">
        <v>30</v>
      </c>
      <c r="E609" t="s">
        <v>14</v>
      </c>
      <c r="F609" s="6">
        <v>59.36</v>
      </c>
    </row>
    <row r="610" spans="1:7">
      <c r="A610" t="s">
        <v>105</v>
      </c>
      <c r="C610" t="s">
        <v>74</v>
      </c>
      <c r="D610" t="s">
        <v>30</v>
      </c>
      <c r="E610" t="s">
        <v>14</v>
      </c>
      <c r="F610" s="6">
        <v>57.1</v>
      </c>
    </row>
    <row r="611" spans="1:7">
      <c r="A611" t="s">
        <v>105</v>
      </c>
      <c r="C611" t="s">
        <v>74</v>
      </c>
      <c r="D611" t="s">
        <v>30</v>
      </c>
      <c r="E611" t="s">
        <v>14</v>
      </c>
      <c r="F611" s="6">
        <f>45.06+3.91</f>
        <v>48.97</v>
      </c>
    </row>
    <row r="612" spans="1:7">
      <c r="A612" t="s">
        <v>105</v>
      </c>
      <c r="C612" t="s">
        <v>74</v>
      </c>
      <c r="D612" t="s">
        <v>27</v>
      </c>
      <c r="E612" t="s">
        <v>14</v>
      </c>
      <c r="F612" s="6">
        <v>32.299999999999997</v>
      </c>
    </row>
    <row r="613" spans="1:7">
      <c r="A613" t="s">
        <v>105</v>
      </c>
      <c r="C613" t="s">
        <v>74</v>
      </c>
      <c r="D613" t="s">
        <v>30</v>
      </c>
      <c r="E613" t="s">
        <v>14</v>
      </c>
      <c r="F613" s="6">
        <v>59.12</v>
      </c>
    </row>
    <row r="614" spans="1:7">
      <c r="A614" t="s">
        <v>105</v>
      </c>
      <c r="C614" t="s">
        <v>74</v>
      </c>
      <c r="D614" t="s">
        <v>30</v>
      </c>
      <c r="E614" t="s">
        <v>14</v>
      </c>
      <c r="F614" s="6">
        <v>59.77</v>
      </c>
    </row>
    <row r="615" spans="1:7">
      <c r="A615" t="s">
        <v>105</v>
      </c>
      <c r="C615" t="s">
        <v>74</v>
      </c>
      <c r="D615" t="s">
        <v>30</v>
      </c>
      <c r="E615" t="s">
        <v>14</v>
      </c>
      <c r="F615" s="6">
        <v>59.86</v>
      </c>
    </row>
    <row r="616" spans="1:7">
      <c r="A616" t="s">
        <v>105</v>
      </c>
      <c r="C616" t="s">
        <v>74</v>
      </c>
      <c r="D616" t="s">
        <v>11</v>
      </c>
      <c r="E616" t="s">
        <v>14</v>
      </c>
      <c r="F616" s="6">
        <v>9.7100000000000009</v>
      </c>
    </row>
    <row r="617" spans="1:7">
      <c r="A617" t="s">
        <v>105</v>
      </c>
      <c r="C617" t="s">
        <v>74</v>
      </c>
      <c r="D617" t="s">
        <v>27</v>
      </c>
      <c r="E617" t="s">
        <v>14</v>
      </c>
      <c r="F617" s="6">
        <v>4.5</v>
      </c>
    </row>
    <row r="618" spans="1:7">
      <c r="A618" t="s">
        <v>105</v>
      </c>
      <c r="C618" t="s">
        <v>74</v>
      </c>
      <c r="D618" t="s">
        <v>15</v>
      </c>
      <c r="E618" t="s">
        <v>87</v>
      </c>
      <c r="F618" s="6">
        <f>19*1.6*0.3</f>
        <v>9.120000000000001</v>
      </c>
      <c r="G618" t="s">
        <v>122</v>
      </c>
    </row>
    <row r="619" spans="1:7">
      <c r="A619" t="s">
        <v>105</v>
      </c>
      <c r="C619" t="s">
        <v>74</v>
      </c>
      <c r="D619" t="s">
        <v>15</v>
      </c>
      <c r="E619" t="s">
        <v>87</v>
      </c>
      <c r="F619" s="6">
        <f>19*1.6*0.3</f>
        <v>9.120000000000001</v>
      </c>
      <c r="G619" t="s">
        <v>122</v>
      </c>
    </row>
    <row r="620" spans="1:7">
      <c r="A620" t="s">
        <v>105</v>
      </c>
      <c r="C620" t="s">
        <v>74</v>
      </c>
      <c r="D620" t="s">
        <v>30</v>
      </c>
      <c r="E620" t="s">
        <v>14</v>
      </c>
      <c r="F620" s="6">
        <v>59.72</v>
      </c>
    </row>
    <row r="621" spans="1:7">
      <c r="A621" t="s">
        <v>105</v>
      </c>
      <c r="C621" t="s">
        <v>74</v>
      </c>
      <c r="D621" t="s">
        <v>30</v>
      </c>
      <c r="E621" t="s">
        <v>14</v>
      </c>
      <c r="F621" s="6">
        <v>58.1</v>
      </c>
    </row>
    <row r="622" spans="1:7">
      <c r="A622" t="s">
        <v>105</v>
      </c>
      <c r="C622" t="s">
        <v>74</v>
      </c>
      <c r="D622" t="s">
        <v>30</v>
      </c>
      <c r="E622" t="s">
        <v>14</v>
      </c>
      <c r="F622" s="6">
        <v>58.11</v>
      </c>
    </row>
    <row r="623" spans="1:7">
      <c r="A623" t="s">
        <v>105</v>
      </c>
      <c r="C623" t="s">
        <v>74</v>
      </c>
      <c r="D623" t="s">
        <v>72</v>
      </c>
      <c r="E623" t="s">
        <v>12</v>
      </c>
      <c r="F623" s="6">
        <f>193.32+40.34+2.5</f>
        <v>236.16</v>
      </c>
    </row>
    <row r="624" spans="1:7">
      <c r="A624" t="s">
        <v>105</v>
      </c>
      <c r="C624" t="s">
        <v>74</v>
      </c>
      <c r="D624" t="s">
        <v>72</v>
      </c>
      <c r="E624" t="s">
        <v>12</v>
      </c>
      <c r="F624" s="6">
        <v>82.56</v>
      </c>
    </row>
    <row r="625" spans="1:6">
      <c r="A625" t="s">
        <v>105</v>
      </c>
      <c r="C625" t="s">
        <v>74</v>
      </c>
      <c r="D625" t="s">
        <v>11</v>
      </c>
      <c r="E625" t="s">
        <v>12</v>
      </c>
      <c r="F625" s="6">
        <v>11.6</v>
      </c>
    </row>
    <row r="626" spans="1:6">
      <c r="A626" t="s">
        <v>126</v>
      </c>
      <c r="C626" t="s">
        <v>22</v>
      </c>
      <c r="D626" t="s">
        <v>38</v>
      </c>
      <c r="E626" t="s">
        <v>39</v>
      </c>
      <c r="F626" s="1">
        <v>320.10000000000002</v>
      </c>
    </row>
    <row r="627" spans="1:6">
      <c r="A627" t="s">
        <v>126</v>
      </c>
      <c r="C627" t="s">
        <v>22</v>
      </c>
      <c r="D627" t="s">
        <v>40</v>
      </c>
      <c r="E627" t="s">
        <v>39</v>
      </c>
      <c r="F627" s="1">
        <v>55.5</v>
      </c>
    </row>
    <row r="628" spans="1:6">
      <c r="A628" t="s">
        <v>126</v>
      </c>
      <c r="C628" t="s">
        <v>22</v>
      </c>
      <c r="D628" t="s">
        <v>38</v>
      </c>
      <c r="E628" t="s">
        <v>39</v>
      </c>
      <c r="F628" s="1">
        <v>335.5</v>
      </c>
    </row>
    <row r="629" spans="1:6">
      <c r="A629" t="s">
        <v>126</v>
      </c>
      <c r="C629" t="s">
        <v>22</v>
      </c>
      <c r="D629" t="s">
        <v>40</v>
      </c>
      <c r="E629" t="s">
        <v>39</v>
      </c>
      <c r="F629" s="1">
        <v>55.5</v>
      </c>
    </row>
    <row r="630" spans="1:6">
      <c r="A630" t="s">
        <v>126</v>
      </c>
      <c r="C630" t="s">
        <v>22</v>
      </c>
      <c r="D630" t="s">
        <v>62</v>
      </c>
      <c r="E630" t="s">
        <v>10</v>
      </c>
      <c r="F630" s="1">
        <v>8.1999999999999993</v>
      </c>
    </row>
    <row r="631" spans="1:6">
      <c r="A631" t="s">
        <v>126</v>
      </c>
      <c r="C631" t="s">
        <v>22</v>
      </c>
      <c r="D631" t="s">
        <v>11</v>
      </c>
      <c r="E631" t="s">
        <v>14</v>
      </c>
      <c r="F631" s="1">
        <v>8.6</v>
      </c>
    </row>
    <row r="632" spans="1:6">
      <c r="A632" t="s">
        <v>126</v>
      </c>
      <c r="C632" t="s">
        <v>22</v>
      </c>
      <c r="D632" t="s">
        <v>33</v>
      </c>
      <c r="E632" t="s">
        <v>23</v>
      </c>
      <c r="F632" s="1">
        <v>2.2000000000000002</v>
      </c>
    </row>
    <row r="633" spans="1:6">
      <c r="A633" t="s">
        <v>126</v>
      </c>
      <c r="C633" t="s">
        <v>22</v>
      </c>
      <c r="D633" t="s">
        <v>36</v>
      </c>
      <c r="E633" t="s">
        <v>23</v>
      </c>
      <c r="F633" s="1">
        <v>25.4</v>
      </c>
    </row>
    <row r="634" spans="1:6">
      <c r="A634" t="s">
        <v>126</v>
      </c>
      <c r="C634" t="s">
        <v>22</v>
      </c>
      <c r="D634" t="s">
        <v>37</v>
      </c>
      <c r="E634" t="s">
        <v>23</v>
      </c>
      <c r="F634" s="1">
        <v>11.5</v>
      </c>
    </row>
    <row r="635" spans="1:6">
      <c r="A635" t="s">
        <v>126</v>
      </c>
      <c r="C635" t="s">
        <v>22</v>
      </c>
      <c r="D635" t="s">
        <v>13</v>
      </c>
      <c r="E635" t="s">
        <v>29</v>
      </c>
      <c r="F635" s="1">
        <f>5.7+10.2+10.2</f>
        <v>26.099999999999998</v>
      </c>
    </row>
    <row r="636" spans="1:6">
      <c r="A636" t="s">
        <v>126</v>
      </c>
      <c r="C636" t="s">
        <v>22</v>
      </c>
      <c r="D636" t="s">
        <v>13</v>
      </c>
      <c r="E636" t="s">
        <v>14</v>
      </c>
      <c r="F636" s="1">
        <f>65.9</f>
        <v>65.900000000000006</v>
      </c>
    </row>
    <row r="637" spans="1:6">
      <c r="A637" t="s">
        <v>126</v>
      </c>
      <c r="C637" t="s">
        <v>22</v>
      </c>
      <c r="D637" t="s">
        <v>33</v>
      </c>
      <c r="E637" t="s">
        <v>23</v>
      </c>
      <c r="F637" s="1">
        <v>1.8</v>
      </c>
    </row>
    <row r="638" spans="1:6">
      <c r="A638" t="s">
        <v>126</v>
      </c>
      <c r="C638" t="s">
        <v>22</v>
      </c>
      <c r="D638" t="s">
        <v>36</v>
      </c>
      <c r="E638" t="s">
        <v>23</v>
      </c>
      <c r="F638" s="1">
        <v>28.5</v>
      </c>
    </row>
    <row r="639" spans="1:6">
      <c r="A639" t="s">
        <v>126</v>
      </c>
      <c r="C639" t="s">
        <v>22</v>
      </c>
      <c r="D639" t="s">
        <v>37</v>
      </c>
      <c r="E639" t="s">
        <v>23</v>
      </c>
      <c r="F639" s="1">
        <v>9.8000000000000007</v>
      </c>
    </row>
    <row r="640" spans="1:6">
      <c r="A640" t="s">
        <v>126</v>
      </c>
      <c r="C640" t="s">
        <v>22</v>
      </c>
      <c r="D640" t="s">
        <v>33</v>
      </c>
      <c r="E640" t="s">
        <v>23</v>
      </c>
      <c r="F640" s="1">
        <v>5.0999999999999996</v>
      </c>
    </row>
    <row r="641" spans="1:6">
      <c r="A641" t="s">
        <v>126</v>
      </c>
      <c r="C641" t="s">
        <v>22</v>
      </c>
      <c r="D641" t="s">
        <v>33</v>
      </c>
      <c r="E641" t="s">
        <v>23</v>
      </c>
      <c r="F641" s="1">
        <v>4.7</v>
      </c>
    </row>
    <row r="642" spans="1:6">
      <c r="A642" t="s">
        <v>126</v>
      </c>
      <c r="C642" t="s">
        <v>22</v>
      </c>
      <c r="D642" t="s">
        <v>27</v>
      </c>
      <c r="E642" t="s">
        <v>14</v>
      </c>
      <c r="F642" s="1">
        <v>22.7</v>
      </c>
    </row>
    <row r="643" spans="1:6">
      <c r="A643" t="s">
        <v>126</v>
      </c>
      <c r="C643" t="s">
        <v>22</v>
      </c>
      <c r="D643" t="s">
        <v>37</v>
      </c>
      <c r="E643" t="s">
        <v>23</v>
      </c>
      <c r="F643" s="1">
        <v>4.7</v>
      </c>
    </row>
    <row r="644" spans="1:6">
      <c r="A644" t="s">
        <v>126</v>
      </c>
      <c r="C644" t="s">
        <v>22</v>
      </c>
      <c r="D644" t="s">
        <v>11</v>
      </c>
      <c r="E644" t="s">
        <v>14</v>
      </c>
      <c r="F644" s="1">
        <v>4.3</v>
      </c>
    </row>
    <row r="645" spans="1:6">
      <c r="A645" t="s">
        <v>126</v>
      </c>
      <c r="C645" t="s">
        <v>22</v>
      </c>
      <c r="D645" t="s">
        <v>33</v>
      </c>
      <c r="E645" t="s">
        <v>23</v>
      </c>
      <c r="F645" s="1">
        <v>2.2000000000000002</v>
      </c>
    </row>
    <row r="646" spans="1:6">
      <c r="A646" t="s">
        <v>126</v>
      </c>
      <c r="C646" t="s">
        <v>22</v>
      </c>
      <c r="D646" t="s">
        <v>36</v>
      </c>
      <c r="E646" t="s">
        <v>23</v>
      </c>
      <c r="F646" s="1">
        <v>28.3</v>
      </c>
    </row>
    <row r="647" spans="1:6">
      <c r="A647" t="s">
        <v>126</v>
      </c>
      <c r="C647" t="s">
        <v>22</v>
      </c>
      <c r="D647" t="s">
        <v>37</v>
      </c>
      <c r="E647" t="s">
        <v>23</v>
      </c>
      <c r="F647" s="1">
        <v>10.4</v>
      </c>
    </row>
    <row r="648" spans="1:6">
      <c r="A648" t="s">
        <v>126</v>
      </c>
      <c r="C648" t="s">
        <v>22</v>
      </c>
      <c r="D648" t="s">
        <v>33</v>
      </c>
      <c r="E648" t="s">
        <v>23</v>
      </c>
      <c r="F648" s="1">
        <v>2.2000000000000002</v>
      </c>
    </row>
    <row r="649" spans="1:6">
      <c r="A649" t="s">
        <v>126</v>
      </c>
      <c r="C649" t="s">
        <v>22</v>
      </c>
      <c r="D649" t="s">
        <v>36</v>
      </c>
      <c r="E649" t="s">
        <v>23</v>
      </c>
      <c r="F649" s="1">
        <v>25.6</v>
      </c>
    </row>
    <row r="650" spans="1:6">
      <c r="A650" t="s">
        <v>126</v>
      </c>
      <c r="C650" t="s">
        <v>22</v>
      </c>
      <c r="D650" t="s">
        <v>37</v>
      </c>
      <c r="E650" t="s">
        <v>23</v>
      </c>
      <c r="F650" s="1">
        <v>11.5</v>
      </c>
    </row>
    <row r="651" spans="1:6">
      <c r="A651" t="s">
        <v>126</v>
      </c>
      <c r="C651" t="s">
        <v>22</v>
      </c>
      <c r="D651" t="s">
        <v>11</v>
      </c>
      <c r="E651" t="s">
        <v>14</v>
      </c>
      <c r="F651" s="1">
        <v>20.9</v>
      </c>
    </row>
    <row r="652" spans="1:6">
      <c r="A652" t="s">
        <v>126</v>
      </c>
      <c r="C652" t="s">
        <v>22</v>
      </c>
      <c r="D652" t="s">
        <v>62</v>
      </c>
      <c r="E652" t="s">
        <v>127</v>
      </c>
      <c r="F652" s="1">
        <v>37.4</v>
      </c>
    </row>
    <row r="653" spans="1:6">
      <c r="A653" t="s">
        <v>126</v>
      </c>
      <c r="C653" t="s">
        <v>22</v>
      </c>
      <c r="D653" t="s">
        <v>13</v>
      </c>
      <c r="E653" t="s">
        <v>14</v>
      </c>
      <c r="F653" s="1">
        <v>31.7</v>
      </c>
    </row>
    <row r="654" spans="1:6">
      <c r="A654" t="s">
        <v>126</v>
      </c>
      <c r="C654" t="s">
        <v>22</v>
      </c>
      <c r="D654" t="s">
        <v>33</v>
      </c>
      <c r="E654" t="s">
        <v>18</v>
      </c>
      <c r="F654" s="1">
        <v>8.1</v>
      </c>
    </row>
    <row r="655" spans="1:6">
      <c r="A655" t="s">
        <v>126</v>
      </c>
      <c r="C655" t="s">
        <v>22</v>
      </c>
      <c r="D655" t="s">
        <v>19</v>
      </c>
      <c r="E655" t="s">
        <v>14</v>
      </c>
      <c r="F655" s="1">
        <v>134</v>
      </c>
    </row>
    <row r="656" spans="1:6">
      <c r="A656" t="s">
        <v>126</v>
      </c>
      <c r="C656" t="s">
        <v>22</v>
      </c>
      <c r="D656" t="s">
        <v>13</v>
      </c>
      <c r="E656" t="s">
        <v>14</v>
      </c>
      <c r="F656" s="1">
        <v>123.1</v>
      </c>
    </row>
    <row r="657" spans="1:7">
      <c r="A657" t="s">
        <v>126</v>
      </c>
      <c r="C657" t="s">
        <v>22</v>
      </c>
      <c r="D657" t="s">
        <v>11</v>
      </c>
      <c r="E657" t="s">
        <v>14</v>
      </c>
      <c r="F657" s="1">
        <v>15.8</v>
      </c>
    </row>
    <row r="658" spans="1:7">
      <c r="A658" t="s">
        <v>126</v>
      </c>
      <c r="C658" t="s">
        <v>22</v>
      </c>
      <c r="D658" t="s">
        <v>30</v>
      </c>
      <c r="E658" t="s">
        <v>14</v>
      </c>
      <c r="F658" s="1">
        <v>49.8</v>
      </c>
    </row>
    <row r="659" spans="1:7">
      <c r="A659" t="s">
        <v>126</v>
      </c>
      <c r="C659" t="s">
        <v>22</v>
      </c>
      <c r="D659" t="s">
        <v>30</v>
      </c>
      <c r="E659" t="s">
        <v>14</v>
      </c>
      <c r="F659" s="1">
        <v>77.599999999999994</v>
      </c>
    </row>
    <row r="660" spans="1:7">
      <c r="A660" t="s">
        <v>126</v>
      </c>
      <c r="C660" t="s">
        <v>22</v>
      </c>
      <c r="D660" t="s">
        <v>43</v>
      </c>
      <c r="E660" t="s">
        <v>14</v>
      </c>
      <c r="F660" s="1">
        <f>352.2+204.4</f>
        <v>556.6</v>
      </c>
      <c r="G660" t="s">
        <v>128</v>
      </c>
    </row>
    <row r="661" spans="1:7">
      <c r="A661" t="s">
        <v>126</v>
      </c>
      <c r="C661" t="s">
        <v>22</v>
      </c>
      <c r="D661" t="s">
        <v>13</v>
      </c>
      <c r="E661" t="s">
        <v>14</v>
      </c>
      <c r="F661" s="1">
        <v>21.4</v>
      </c>
    </row>
    <row r="662" spans="1:7">
      <c r="A662" t="s">
        <v>126</v>
      </c>
      <c r="C662" t="s">
        <v>22</v>
      </c>
      <c r="D662" t="s">
        <v>11</v>
      </c>
      <c r="E662" t="s">
        <v>14</v>
      </c>
      <c r="F662" s="1">
        <v>15</v>
      </c>
    </row>
    <row r="663" spans="1:7">
      <c r="A663" t="s">
        <v>126</v>
      </c>
      <c r="C663" t="s">
        <v>22</v>
      </c>
      <c r="D663" t="s">
        <v>11</v>
      </c>
      <c r="E663" t="s">
        <v>14</v>
      </c>
      <c r="F663" s="1">
        <v>15</v>
      </c>
    </row>
    <row r="664" spans="1:7">
      <c r="A664" t="s">
        <v>126</v>
      </c>
      <c r="C664" t="s">
        <v>22</v>
      </c>
      <c r="D664" t="s">
        <v>30</v>
      </c>
      <c r="E664" t="s">
        <v>14</v>
      </c>
      <c r="F664" s="1">
        <v>77.099999999999994</v>
      </c>
    </row>
    <row r="665" spans="1:7">
      <c r="A665" t="s">
        <v>126</v>
      </c>
      <c r="C665" t="s">
        <v>22</v>
      </c>
      <c r="D665" t="s">
        <v>30</v>
      </c>
      <c r="E665" t="s">
        <v>14</v>
      </c>
      <c r="F665" s="1">
        <v>74.8</v>
      </c>
    </row>
    <row r="666" spans="1:7">
      <c r="A666" t="s">
        <v>126</v>
      </c>
      <c r="C666" t="s">
        <v>22</v>
      </c>
      <c r="D666" t="s">
        <v>11</v>
      </c>
      <c r="E666" t="s">
        <v>14</v>
      </c>
      <c r="F666" s="1">
        <v>3.8</v>
      </c>
    </row>
    <row r="667" spans="1:7">
      <c r="A667" t="s">
        <v>126</v>
      </c>
      <c r="C667" t="s">
        <v>22</v>
      </c>
      <c r="D667" t="s">
        <v>11</v>
      </c>
      <c r="E667" t="s">
        <v>10</v>
      </c>
      <c r="F667" s="1">
        <v>3.1</v>
      </c>
    </row>
    <row r="668" spans="1:7">
      <c r="A668" t="s">
        <v>126</v>
      </c>
      <c r="C668" t="s">
        <v>22</v>
      </c>
      <c r="D668" t="s">
        <v>33</v>
      </c>
      <c r="E668" t="s">
        <v>23</v>
      </c>
      <c r="F668" s="1">
        <v>18.5</v>
      </c>
    </row>
    <row r="669" spans="1:7">
      <c r="A669" t="s">
        <v>126</v>
      </c>
      <c r="C669" t="s">
        <v>22</v>
      </c>
      <c r="D669" t="s">
        <v>33</v>
      </c>
      <c r="E669" t="s">
        <v>23</v>
      </c>
      <c r="F669" s="1">
        <v>18.5</v>
      </c>
    </row>
    <row r="670" spans="1:7">
      <c r="A670" t="s">
        <v>126</v>
      </c>
      <c r="C670" t="s">
        <v>22</v>
      </c>
      <c r="D670" t="s">
        <v>30</v>
      </c>
      <c r="E670" t="s">
        <v>14</v>
      </c>
      <c r="F670" s="1">
        <v>49.5</v>
      </c>
    </row>
    <row r="671" spans="1:7">
      <c r="A671" t="s">
        <v>126</v>
      </c>
      <c r="C671" t="s">
        <v>22</v>
      </c>
      <c r="D671" t="s">
        <v>27</v>
      </c>
      <c r="E671" t="s">
        <v>14</v>
      </c>
      <c r="F671" s="1">
        <v>18.100000000000001</v>
      </c>
      <c r="G671" t="s">
        <v>32</v>
      </c>
    </row>
    <row r="672" spans="1:7">
      <c r="A672" t="s">
        <v>126</v>
      </c>
      <c r="C672" t="s">
        <v>22</v>
      </c>
      <c r="D672" t="s">
        <v>27</v>
      </c>
      <c r="E672" t="s">
        <v>14</v>
      </c>
      <c r="F672" s="1">
        <v>33</v>
      </c>
      <c r="G672" t="s">
        <v>28</v>
      </c>
    </row>
    <row r="673" spans="1:7">
      <c r="A673" t="s">
        <v>126</v>
      </c>
      <c r="C673" t="s">
        <v>22</v>
      </c>
      <c r="D673" t="s">
        <v>41</v>
      </c>
      <c r="E673" t="s">
        <v>18</v>
      </c>
      <c r="F673" s="1">
        <v>42.4</v>
      </c>
    </row>
    <row r="674" spans="1:7">
      <c r="A674" t="s">
        <v>126</v>
      </c>
      <c r="C674" t="s">
        <v>22</v>
      </c>
      <c r="D674" t="s">
        <v>13</v>
      </c>
      <c r="E674" t="s">
        <v>14</v>
      </c>
      <c r="F674" s="1">
        <v>143.4</v>
      </c>
    </row>
    <row r="675" spans="1:7">
      <c r="A675" t="s">
        <v>126</v>
      </c>
      <c r="C675" t="s">
        <v>22</v>
      </c>
      <c r="D675" t="s">
        <v>13</v>
      </c>
      <c r="E675" t="s">
        <v>29</v>
      </c>
      <c r="F675" s="1">
        <v>18</v>
      </c>
    </row>
    <row r="676" spans="1:7">
      <c r="A676" t="s">
        <v>126</v>
      </c>
      <c r="C676" t="s">
        <v>22</v>
      </c>
      <c r="D676" t="s">
        <v>13</v>
      </c>
      <c r="E676" t="s">
        <v>29</v>
      </c>
      <c r="F676" s="1">
        <f>(3*2.5)+(1.5*2.5)+(1.5*2.5)</f>
        <v>15</v>
      </c>
    </row>
    <row r="677" spans="1:7">
      <c r="A677" t="s">
        <v>126</v>
      </c>
      <c r="C677" t="s">
        <v>22</v>
      </c>
      <c r="D677" t="s">
        <v>43</v>
      </c>
      <c r="E677" t="s">
        <v>14</v>
      </c>
      <c r="F677" s="1">
        <v>383.8</v>
      </c>
    </row>
    <row r="678" spans="1:7">
      <c r="A678" t="s">
        <v>126</v>
      </c>
      <c r="C678" t="s">
        <v>22</v>
      </c>
      <c r="D678" t="s">
        <v>13</v>
      </c>
      <c r="E678" t="s">
        <v>14</v>
      </c>
      <c r="F678" s="1">
        <v>223.2</v>
      </c>
    </row>
    <row r="679" spans="1:7">
      <c r="A679" t="s">
        <v>126</v>
      </c>
      <c r="C679" t="s">
        <v>22</v>
      </c>
      <c r="D679" t="s">
        <v>30</v>
      </c>
      <c r="E679" t="s">
        <v>14</v>
      </c>
      <c r="F679" s="1">
        <v>49.4</v>
      </c>
    </row>
    <row r="680" spans="1:7">
      <c r="A680" t="s">
        <v>126</v>
      </c>
      <c r="C680" t="s">
        <v>22</v>
      </c>
      <c r="D680" t="s">
        <v>27</v>
      </c>
      <c r="E680" t="s">
        <v>14</v>
      </c>
      <c r="F680" s="1">
        <v>49</v>
      </c>
    </row>
    <row r="681" spans="1:7">
      <c r="A681" t="s">
        <v>126</v>
      </c>
      <c r="C681" t="s">
        <v>22</v>
      </c>
      <c r="D681" t="s">
        <v>27</v>
      </c>
      <c r="E681" t="s">
        <v>14</v>
      </c>
      <c r="F681" s="1">
        <v>106.2</v>
      </c>
      <c r="G681" t="s">
        <v>121</v>
      </c>
    </row>
    <row r="682" spans="1:7">
      <c r="A682" t="s">
        <v>126</v>
      </c>
      <c r="C682" t="s">
        <v>22</v>
      </c>
      <c r="D682" t="s">
        <v>11</v>
      </c>
      <c r="E682" t="s">
        <v>14</v>
      </c>
      <c r="F682" s="1">
        <v>20.9</v>
      </c>
    </row>
    <row r="683" spans="1:7">
      <c r="A683" t="s">
        <v>126</v>
      </c>
      <c r="C683" t="s">
        <v>22</v>
      </c>
      <c r="D683" t="s">
        <v>13</v>
      </c>
      <c r="E683" t="s">
        <v>14</v>
      </c>
      <c r="F683" s="1">
        <f>20.6+9.76</f>
        <v>30.36</v>
      </c>
    </row>
    <row r="684" spans="1:7">
      <c r="A684" t="s">
        <v>126</v>
      </c>
      <c r="C684" t="s">
        <v>22</v>
      </c>
      <c r="D684" t="s">
        <v>17</v>
      </c>
      <c r="E684" t="s">
        <v>14</v>
      </c>
      <c r="F684" s="1">
        <v>77.5</v>
      </c>
    </row>
    <row r="685" spans="1:7">
      <c r="A685" t="s">
        <v>126</v>
      </c>
      <c r="C685" t="s">
        <v>22</v>
      </c>
      <c r="D685" t="s">
        <v>11</v>
      </c>
      <c r="E685" t="s">
        <v>14</v>
      </c>
      <c r="F685" s="1">
        <v>2.2999999999999998</v>
      </c>
    </row>
    <row r="686" spans="1:7">
      <c r="A686" t="s">
        <v>126</v>
      </c>
      <c r="C686" t="s">
        <v>22</v>
      </c>
      <c r="D686" t="s">
        <v>11</v>
      </c>
      <c r="E686" t="s">
        <v>14</v>
      </c>
      <c r="F686" s="1">
        <v>9.6999999999999993</v>
      </c>
    </row>
    <row r="687" spans="1:7">
      <c r="A687" t="s">
        <v>126</v>
      </c>
      <c r="C687" t="s">
        <v>22</v>
      </c>
      <c r="D687" t="s">
        <v>17</v>
      </c>
      <c r="E687" t="s">
        <v>14</v>
      </c>
      <c r="F687" s="1">
        <v>78.400000000000006</v>
      </c>
    </row>
    <row r="688" spans="1:7">
      <c r="A688" t="s">
        <v>126</v>
      </c>
      <c r="C688" t="s">
        <v>22</v>
      </c>
      <c r="D688" t="s">
        <v>13</v>
      </c>
      <c r="E688" t="s">
        <v>29</v>
      </c>
      <c r="F688" s="1">
        <v>23.7</v>
      </c>
    </row>
    <row r="689" spans="1:6">
      <c r="A689" t="s">
        <v>126</v>
      </c>
      <c r="C689" t="s">
        <v>22</v>
      </c>
      <c r="D689" t="s">
        <v>11</v>
      </c>
      <c r="E689" t="s">
        <v>14</v>
      </c>
      <c r="F689" s="1">
        <v>32.4</v>
      </c>
    </row>
    <row r="690" spans="1:6">
      <c r="A690" t="s">
        <v>126</v>
      </c>
      <c r="C690" t="s">
        <v>22</v>
      </c>
      <c r="D690" t="s">
        <v>27</v>
      </c>
      <c r="E690" t="s">
        <v>14</v>
      </c>
      <c r="F690" s="1">
        <v>29.6</v>
      </c>
    </row>
    <row r="691" spans="1:6">
      <c r="A691" t="s">
        <v>126</v>
      </c>
      <c r="C691" t="s">
        <v>22</v>
      </c>
      <c r="D691" t="s">
        <v>13</v>
      </c>
      <c r="E691" t="s">
        <v>14</v>
      </c>
      <c r="F691" s="1">
        <v>122.7</v>
      </c>
    </row>
    <row r="692" spans="1:6">
      <c r="A692" t="s">
        <v>126</v>
      </c>
      <c r="C692" t="s">
        <v>22</v>
      </c>
      <c r="D692" t="s">
        <v>13</v>
      </c>
      <c r="E692" t="s">
        <v>14</v>
      </c>
      <c r="F692" s="1">
        <v>206.1</v>
      </c>
    </row>
    <row r="693" spans="1:6">
      <c r="A693" t="s">
        <v>126</v>
      </c>
      <c r="C693" t="s">
        <v>22</v>
      </c>
      <c r="D693" t="s">
        <v>17</v>
      </c>
      <c r="E693" t="s">
        <v>14</v>
      </c>
      <c r="F693" s="1">
        <v>83.1</v>
      </c>
    </row>
    <row r="694" spans="1:6">
      <c r="A694" t="s">
        <v>126</v>
      </c>
      <c r="C694" t="s">
        <v>22</v>
      </c>
      <c r="D694" t="s">
        <v>19</v>
      </c>
      <c r="E694" t="s">
        <v>14</v>
      </c>
      <c r="F694" s="1">
        <v>126.1</v>
      </c>
    </row>
    <row r="695" spans="1:6">
      <c r="A695" t="s">
        <v>126</v>
      </c>
      <c r="C695" t="s">
        <v>22</v>
      </c>
      <c r="D695" t="s">
        <v>13</v>
      </c>
      <c r="E695" t="s">
        <v>29</v>
      </c>
      <c r="F695" s="1">
        <v>11.2</v>
      </c>
    </row>
    <row r="696" spans="1:6">
      <c r="A696" t="s">
        <v>126</v>
      </c>
      <c r="C696" t="s">
        <v>22</v>
      </c>
      <c r="D696" t="s">
        <v>11</v>
      </c>
      <c r="E696" t="s">
        <v>14</v>
      </c>
      <c r="F696" s="1">
        <v>7</v>
      </c>
    </row>
    <row r="697" spans="1:6">
      <c r="A697" t="s">
        <v>126</v>
      </c>
      <c r="C697" t="s">
        <v>22</v>
      </c>
      <c r="D697" t="s">
        <v>62</v>
      </c>
      <c r="E697" t="s">
        <v>10</v>
      </c>
      <c r="F697" s="1">
        <v>14.8</v>
      </c>
    </row>
    <row r="698" spans="1:6">
      <c r="A698" t="s">
        <v>126</v>
      </c>
      <c r="C698" t="s">
        <v>22</v>
      </c>
      <c r="D698" t="s">
        <v>11</v>
      </c>
      <c r="E698" t="s">
        <v>14</v>
      </c>
      <c r="F698" s="1">
        <v>4.2</v>
      </c>
    </row>
    <row r="699" spans="1:6">
      <c r="A699" t="s">
        <v>126</v>
      </c>
      <c r="C699" t="s">
        <v>22</v>
      </c>
      <c r="D699" t="s">
        <v>17</v>
      </c>
      <c r="E699" t="s">
        <v>14</v>
      </c>
      <c r="F699" s="1">
        <f>7.6+71.6</f>
        <v>79.199999999999989</v>
      </c>
    </row>
    <row r="700" spans="1:6">
      <c r="A700" t="s">
        <v>126</v>
      </c>
      <c r="C700" t="s">
        <v>22</v>
      </c>
      <c r="D700" t="s">
        <v>33</v>
      </c>
      <c r="E700" t="s">
        <v>18</v>
      </c>
      <c r="F700" s="1">
        <v>10.3</v>
      </c>
    </row>
    <row r="701" spans="1:6">
      <c r="A701" t="s">
        <v>126</v>
      </c>
      <c r="C701" t="s">
        <v>22</v>
      </c>
      <c r="D701" t="s">
        <v>33</v>
      </c>
      <c r="E701" t="s">
        <v>18</v>
      </c>
      <c r="F701" s="1">
        <v>10.3</v>
      </c>
    </row>
    <row r="702" spans="1:6">
      <c r="A702" t="s">
        <v>126</v>
      </c>
      <c r="C702" t="s">
        <v>22</v>
      </c>
      <c r="D702" t="s">
        <v>11</v>
      </c>
      <c r="E702" t="s">
        <v>14</v>
      </c>
      <c r="F702" s="1">
        <v>13.3</v>
      </c>
    </row>
    <row r="703" spans="1:6">
      <c r="A703" t="s">
        <v>126</v>
      </c>
      <c r="C703" t="s">
        <v>22</v>
      </c>
      <c r="D703" t="s">
        <v>33</v>
      </c>
      <c r="E703" t="s">
        <v>18</v>
      </c>
      <c r="F703" s="1">
        <v>6.2</v>
      </c>
    </row>
    <row r="704" spans="1:6">
      <c r="A704" t="s">
        <v>126</v>
      </c>
      <c r="C704" t="s">
        <v>22</v>
      </c>
      <c r="D704" t="s">
        <v>62</v>
      </c>
      <c r="E704" t="s">
        <v>23</v>
      </c>
      <c r="F704" s="1">
        <v>15.5</v>
      </c>
    </row>
    <row r="705" spans="1:7">
      <c r="A705" t="s">
        <v>126</v>
      </c>
      <c r="C705" t="s">
        <v>47</v>
      </c>
      <c r="D705" t="s">
        <v>30</v>
      </c>
      <c r="E705" t="s">
        <v>14</v>
      </c>
      <c r="F705" s="1">
        <v>49.6</v>
      </c>
    </row>
    <row r="706" spans="1:7">
      <c r="A706" t="s">
        <v>126</v>
      </c>
      <c r="C706" t="s">
        <v>47</v>
      </c>
      <c r="D706" t="s">
        <v>30</v>
      </c>
      <c r="E706" t="s">
        <v>14</v>
      </c>
      <c r="F706" s="1">
        <v>48.9</v>
      </c>
    </row>
    <row r="707" spans="1:7">
      <c r="A707" t="s">
        <v>126</v>
      </c>
      <c r="C707" t="s">
        <v>47</v>
      </c>
      <c r="D707" t="s">
        <v>30</v>
      </c>
      <c r="E707" t="s">
        <v>14</v>
      </c>
      <c r="F707" s="1">
        <v>48.9</v>
      </c>
    </row>
    <row r="708" spans="1:7">
      <c r="A708" t="s">
        <v>126</v>
      </c>
      <c r="C708" t="s">
        <v>47</v>
      </c>
      <c r="D708" t="s">
        <v>30</v>
      </c>
      <c r="E708" t="s">
        <v>14</v>
      </c>
      <c r="F708" s="1">
        <v>49.7</v>
      </c>
    </row>
    <row r="709" spans="1:7">
      <c r="A709" t="s">
        <v>126</v>
      </c>
      <c r="C709" t="s">
        <v>47</v>
      </c>
      <c r="D709" t="s">
        <v>15</v>
      </c>
      <c r="E709" t="s">
        <v>10</v>
      </c>
      <c r="F709" s="1">
        <f>8.5+4.5</f>
        <v>13</v>
      </c>
    </row>
    <row r="710" spans="1:7">
      <c r="A710" t="s">
        <v>126</v>
      </c>
      <c r="C710" t="s">
        <v>47</v>
      </c>
      <c r="D710" t="s">
        <v>15</v>
      </c>
      <c r="E710" t="s">
        <v>10</v>
      </c>
      <c r="F710" s="1">
        <f>22*1.2*0.25</f>
        <v>6.6</v>
      </c>
      <c r="G710" t="s">
        <v>129</v>
      </c>
    </row>
    <row r="711" spans="1:7">
      <c r="A711" t="s">
        <v>126</v>
      </c>
      <c r="C711" t="s">
        <v>47</v>
      </c>
      <c r="D711" t="s">
        <v>17</v>
      </c>
      <c r="E711" t="s">
        <v>14</v>
      </c>
      <c r="F711" s="1">
        <v>92.9</v>
      </c>
    </row>
    <row r="712" spans="1:7">
      <c r="A712" t="s">
        <v>126</v>
      </c>
      <c r="C712" t="s">
        <v>47</v>
      </c>
      <c r="D712" t="s">
        <v>30</v>
      </c>
      <c r="E712" t="s">
        <v>14</v>
      </c>
      <c r="F712" s="1">
        <v>62.2</v>
      </c>
    </row>
    <row r="713" spans="1:7">
      <c r="A713" t="s">
        <v>126</v>
      </c>
      <c r="C713" t="s">
        <v>47</v>
      </c>
      <c r="D713" t="s">
        <v>30</v>
      </c>
      <c r="E713" t="s">
        <v>14</v>
      </c>
      <c r="F713" s="1">
        <v>61.5</v>
      </c>
    </row>
    <row r="714" spans="1:7">
      <c r="A714" t="s">
        <v>126</v>
      </c>
      <c r="C714" t="s">
        <v>47</v>
      </c>
      <c r="D714" t="s">
        <v>30</v>
      </c>
      <c r="E714" t="s">
        <v>14</v>
      </c>
      <c r="F714" s="1">
        <v>48.7</v>
      </c>
    </row>
    <row r="715" spans="1:7">
      <c r="A715" t="s">
        <v>126</v>
      </c>
      <c r="C715" t="s">
        <v>47</v>
      </c>
      <c r="D715" t="s">
        <v>30</v>
      </c>
      <c r="E715" t="s">
        <v>14</v>
      </c>
      <c r="F715" s="1">
        <v>48.7</v>
      </c>
    </row>
    <row r="716" spans="1:7">
      <c r="A716" t="s">
        <v>126</v>
      </c>
      <c r="C716" t="s">
        <v>47</v>
      </c>
      <c r="D716" t="s">
        <v>11</v>
      </c>
      <c r="E716" t="s">
        <v>14</v>
      </c>
      <c r="F716" s="1">
        <v>10.6</v>
      </c>
    </row>
    <row r="717" spans="1:7">
      <c r="A717" t="s">
        <v>126</v>
      </c>
      <c r="C717" t="s">
        <v>47</v>
      </c>
      <c r="D717" t="s">
        <v>11</v>
      </c>
      <c r="E717" t="s">
        <v>14</v>
      </c>
      <c r="F717" s="1">
        <v>9.9</v>
      </c>
    </row>
    <row r="718" spans="1:7">
      <c r="A718" t="s">
        <v>126</v>
      </c>
      <c r="C718" t="s">
        <v>47</v>
      </c>
      <c r="D718" t="s">
        <v>13</v>
      </c>
      <c r="E718" t="s">
        <v>14</v>
      </c>
      <c r="F718" s="1">
        <v>253</v>
      </c>
    </row>
    <row r="719" spans="1:7">
      <c r="A719" t="s">
        <v>126</v>
      </c>
      <c r="C719" t="s">
        <v>47</v>
      </c>
      <c r="D719" t="s">
        <v>33</v>
      </c>
      <c r="E719" t="s">
        <v>23</v>
      </c>
      <c r="F719" s="1">
        <v>10.4</v>
      </c>
    </row>
    <row r="720" spans="1:7">
      <c r="A720" t="s">
        <v>126</v>
      </c>
      <c r="C720" t="s">
        <v>47</v>
      </c>
      <c r="D720" t="s">
        <v>33</v>
      </c>
      <c r="E720" t="s">
        <v>23</v>
      </c>
      <c r="F720" s="1">
        <v>10.4</v>
      </c>
    </row>
    <row r="721" spans="1:7">
      <c r="A721" t="s">
        <v>126</v>
      </c>
      <c r="C721" t="s">
        <v>47</v>
      </c>
      <c r="D721" t="s">
        <v>15</v>
      </c>
      <c r="E721" t="s">
        <v>127</v>
      </c>
      <c r="F721" s="1">
        <f>10.6+5.02</f>
        <v>15.62</v>
      </c>
    </row>
    <row r="722" spans="1:7">
      <c r="A722" t="s">
        <v>126</v>
      </c>
      <c r="C722" t="s">
        <v>47</v>
      </c>
      <c r="D722" t="s">
        <v>15</v>
      </c>
      <c r="E722" t="s">
        <v>127</v>
      </c>
      <c r="F722" s="1">
        <f>22*1.2*0.25</f>
        <v>6.6</v>
      </c>
      <c r="G722" t="s">
        <v>129</v>
      </c>
    </row>
    <row r="723" spans="1:7">
      <c r="A723" t="s">
        <v>126</v>
      </c>
      <c r="C723" t="s">
        <v>47</v>
      </c>
      <c r="D723" t="s">
        <v>30</v>
      </c>
      <c r="E723" t="s">
        <v>14</v>
      </c>
      <c r="F723" s="1">
        <v>49.6</v>
      </c>
    </row>
    <row r="724" spans="1:7">
      <c r="A724" t="s">
        <v>126</v>
      </c>
      <c r="C724" t="s">
        <v>47</v>
      </c>
      <c r="D724" t="s">
        <v>30</v>
      </c>
      <c r="E724" t="s">
        <v>14</v>
      </c>
      <c r="F724" s="1">
        <v>48.7</v>
      </c>
    </row>
    <row r="725" spans="1:7">
      <c r="A725" t="s">
        <v>126</v>
      </c>
      <c r="C725" t="s">
        <v>47</v>
      </c>
      <c r="D725" t="s">
        <v>27</v>
      </c>
      <c r="E725" t="s">
        <v>14</v>
      </c>
      <c r="F725" s="1">
        <v>23.2</v>
      </c>
    </row>
    <row r="726" spans="1:7">
      <c r="A726" t="s">
        <v>126</v>
      </c>
      <c r="C726" t="s">
        <v>47</v>
      </c>
      <c r="D726" t="s">
        <v>30</v>
      </c>
      <c r="E726" t="s">
        <v>14</v>
      </c>
      <c r="F726" s="1">
        <v>50.1</v>
      </c>
    </row>
    <row r="727" spans="1:7">
      <c r="A727" t="s">
        <v>126</v>
      </c>
      <c r="C727" t="s">
        <v>47</v>
      </c>
      <c r="D727" t="s">
        <v>30</v>
      </c>
      <c r="E727" t="s">
        <v>14</v>
      </c>
      <c r="F727" s="1">
        <v>49.2</v>
      </c>
    </row>
    <row r="728" spans="1:7">
      <c r="A728" t="s">
        <v>126</v>
      </c>
      <c r="C728" t="s">
        <v>47</v>
      </c>
      <c r="D728" t="s">
        <v>30</v>
      </c>
      <c r="E728" t="s">
        <v>14</v>
      </c>
      <c r="F728" s="1">
        <v>49.5</v>
      </c>
    </row>
    <row r="729" spans="1:7">
      <c r="A729" t="s">
        <v>126</v>
      </c>
      <c r="C729" t="s">
        <v>47</v>
      </c>
      <c r="D729" t="s">
        <v>27</v>
      </c>
      <c r="E729" t="s">
        <v>14</v>
      </c>
      <c r="F729" s="1">
        <v>45.9</v>
      </c>
    </row>
    <row r="730" spans="1:7">
      <c r="A730" t="s">
        <v>126</v>
      </c>
      <c r="C730" t="s">
        <v>47</v>
      </c>
      <c r="D730" t="s">
        <v>33</v>
      </c>
      <c r="E730" t="s">
        <v>23</v>
      </c>
      <c r="F730" s="1">
        <v>5.0999999999999996</v>
      </c>
    </row>
    <row r="731" spans="1:7">
      <c r="A731" t="s">
        <v>126</v>
      </c>
      <c r="C731" t="s">
        <v>47</v>
      </c>
      <c r="D731" t="s">
        <v>33</v>
      </c>
      <c r="E731" t="s">
        <v>23</v>
      </c>
      <c r="F731" s="1">
        <v>5.0999999999999996</v>
      </c>
    </row>
    <row r="732" spans="1:7">
      <c r="A732" t="s">
        <v>126</v>
      </c>
      <c r="C732" t="s">
        <v>47</v>
      </c>
      <c r="D732" t="s">
        <v>11</v>
      </c>
      <c r="E732" t="s">
        <v>14</v>
      </c>
      <c r="F732" s="1">
        <v>5.7</v>
      </c>
    </row>
    <row r="733" spans="1:7">
      <c r="A733" t="s">
        <v>126</v>
      </c>
      <c r="C733" t="s">
        <v>47</v>
      </c>
      <c r="D733" t="s">
        <v>27</v>
      </c>
      <c r="E733" t="s">
        <v>14</v>
      </c>
      <c r="F733" s="1">
        <v>18.100000000000001</v>
      </c>
    </row>
    <row r="734" spans="1:7">
      <c r="A734" t="s">
        <v>126</v>
      </c>
      <c r="C734" t="s">
        <v>47</v>
      </c>
      <c r="D734" t="s">
        <v>27</v>
      </c>
      <c r="E734" t="s">
        <v>14</v>
      </c>
      <c r="F734" s="1">
        <v>24.3</v>
      </c>
    </row>
    <row r="735" spans="1:7">
      <c r="A735" t="s">
        <v>126</v>
      </c>
      <c r="C735" t="s">
        <v>47</v>
      </c>
      <c r="D735" t="s">
        <v>13</v>
      </c>
      <c r="E735" t="s">
        <v>14</v>
      </c>
      <c r="F735" s="1">
        <v>40.9</v>
      </c>
    </row>
    <row r="736" spans="1:7">
      <c r="A736" t="s">
        <v>126</v>
      </c>
      <c r="C736" t="s">
        <v>47</v>
      </c>
      <c r="D736" t="s">
        <v>13</v>
      </c>
      <c r="E736" t="s">
        <v>10</v>
      </c>
      <c r="F736" s="1">
        <v>5.5</v>
      </c>
    </row>
    <row r="737" spans="1:7">
      <c r="A737" t="s">
        <v>126</v>
      </c>
      <c r="C737" t="s">
        <v>47</v>
      </c>
      <c r="D737" t="s">
        <v>15</v>
      </c>
      <c r="E737" t="s">
        <v>87</v>
      </c>
      <c r="F737" s="1">
        <f>20*2.5*0.3</f>
        <v>15</v>
      </c>
      <c r="G737" t="s">
        <v>130</v>
      </c>
    </row>
    <row r="738" spans="1:7">
      <c r="A738" t="s">
        <v>126</v>
      </c>
      <c r="C738" t="s">
        <v>47</v>
      </c>
      <c r="D738" t="s">
        <v>30</v>
      </c>
      <c r="E738" t="s">
        <v>14</v>
      </c>
      <c r="F738" s="1">
        <v>62</v>
      </c>
    </row>
    <row r="739" spans="1:7">
      <c r="A739" t="s">
        <v>126</v>
      </c>
      <c r="C739" t="s">
        <v>47</v>
      </c>
      <c r="D739" t="s">
        <v>11</v>
      </c>
      <c r="E739" t="s">
        <v>14</v>
      </c>
      <c r="F739" s="1">
        <v>12</v>
      </c>
    </row>
    <row r="740" spans="1:7">
      <c r="A740" t="s">
        <v>126</v>
      </c>
      <c r="C740" t="s">
        <v>47</v>
      </c>
      <c r="D740" t="s">
        <v>30</v>
      </c>
      <c r="E740" t="s">
        <v>14</v>
      </c>
      <c r="F740" s="1">
        <v>62</v>
      </c>
    </row>
    <row r="741" spans="1:7">
      <c r="A741" t="s">
        <v>126</v>
      </c>
      <c r="C741" t="s">
        <v>47</v>
      </c>
      <c r="D741" t="s">
        <v>17</v>
      </c>
      <c r="E741" t="s">
        <v>14</v>
      </c>
      <c r="F741" s="1">
        <v>62</v>
      </c>
    </row>
    <row r="742" spans="1:7">
      <c r="A742" t="s">
        <v>126</v>
      </c>
      <c r="C742" t="s">
        <v>47</v>
      </c>
      <c r="D742" t="s">
        <v>27</v>
      </c>
      <c r="E742" t="s">
        <v>14</v>
      </c>
      <c r="F742" s="1">
        <v>23.2</v>
      </c>
    </row>
    <row r="743" spans="1:7">
      <c r="A743" t="s">
        <v>126</v>
      </c>
      <c r="C743" t="s">
        <v>47</v>
      </c>
      <c r="D743" t="s">
        <v>30</v>
      </c>
      <c r="E743" t="s">
        <v>14</v>
      </c>
      <c r="F743" s="1">
        <v>49.7</v>
      </c>
    </row>
    <row r="744" spans="1:7">
      <c r="A744" t="s">
        <v>126</v>
      </c>
      <c r="C744" t="s">
        <v>47</v>
      </c>
      <c r="D744" t="s">
        <v>11</v>
      </c>
      <c r="E744" t="s">
        <v>14</v>
      </c>
      <c r="F744" s="1">
        <v>11.3</v>
      </c>
    </row>
    <row r="745" spans="1:7">
      <c r="A745" t="s">
        <v>126</v>
      </c>
      <c r="C745" t="s">
        <v>47</v>
      </c>
      <c r="D745" t="s">
        <v>11</v>
      </c>
      <c r="E745" t="s">
        <v>14</v>
      </c>
      <c r="F745" s="1">
        <v>8.6</v>
      </c>
    </row>
    <row r="746" spans="1:7">
      <c r="A746" t="s">
        <v>126</v>
      </c>
      <c r="C746" t="s">
        <v>47</v>
      </c>
      <c r="D746" t="s">
        <v>33</v>
      </c>
      <c r="E746" t="s">
        <v>23</v>
      </c>
      <c r="F746" s="1">
        <v>6.3</v>
      </c>
    </row>
    <row r="747" spans="1:7">
      <c r="A747" t="s">
        <v>126</v>
      </c>
      <c r="C747" t="s">
        <v>47</v>
      </c>
      <c r="D747" t="s">
        <v>11</v>
      </c>
      <c r="E747" t="s">
        <v>23</v>
      </c>
      <c r="F747" s="1">
        <v>3.8</v>
      </c>
    </row>
    <row r="748" spans="1:7">
      <c r="A748" t="s">
        <v>126</v>
      </c>
      <c r="C748" t="s">
        <v>47</v>
      </c>
      <c r="D748" t="s">
        <v>33</v>
      </c>
      <c r="E748" t="s">
        <v>23</v>
      </c>
      <c r="F748" s="1">
        <v>6.8</v>
      </c>
    </row>
    <row r="749" spans="1:7">
      <c r="A749" t="s">
        <v>126</v>
      </c>
      <c r="C749" t="s">
        <v>47</v>
      </c>
      <c r="D749" t="s">
        <v>30</v>
      </c>
      <c r="E749" t="s">
        <v>14</v>
      </c>
      <c r="F749" s="1">
        <v>49</v>
      </c>
    </row>
    <row r="750" spans="1:7">
      <c r="A750" t="s">
        <v>126</v>
      </c>
      <c r="C750" t="s">
        <v>47</v>
      </c>
      <c r="D750" t="s">
        <v>30</v>
      </c>
      <c r="E750" t="s">
        <v>14</v>
      </c>
      <c r="F750" s="1">
        <v>49.2</v>
      </c>
    </row>
    <row r="751" spans="1:7">
      <c r="A751" t="s">
        <v>126</v>
      </c>
      <c r="C751" t="s">
        <v>47</v>
      </c>
      <c r="D751" t="s">
        <v>30</v>
      </c>
      <c r="E751" t="s">
        <v>14</v>
      </c>
      <c r="F751" s="1">
        <v>53.2</v>
      </c>
    </row>
    <row r="752" spans="1:7">
      <c r="A752" t="s">
        <v>126</v>
      </c>
      <c r="C752" t="s">
        <v>47</v>
      </c>
      <c r="D752" t="s">
        <v>27</v>
      </c>
      <c r="E752" t="s">
        <v>14</v>
      </c>
      <c r="F752" s="1">
        <v>25.9</v>
      </c>
    </row>
    <row r="753" spans="1:7">
      <c r="A753" t="s">
        <v>126</v>
      </c>
      <c r="C753" t="s">
        <v>47</v>
      </c>
      <c r="D753" t="s">
        <v>13</v>
      </c>
      <c r="E753" t="s">
        <v>14</v>
      </c>
      <c r="F753" s="1">
        <f>92.7+78</f>
        <v>170.7</v>
      </c>
    </row>
    <row r="754" spans="1:7">
      <c r="A754" t="s">
        <v>126</v>
      </c>
      <c r="C754" t="s">
        <v>47</v>
      </c>
      <c r="D754" t="s">
        <v>27</v>
      </c>
      <c r="E754" t="s">
        <v>14</v>
      </c>
      <c r="F754" s="1">
        <v>21.9</v>
      </c>
    </row>
    <row r="755" spans="1:7">
      <c r="A755" t="s">
        <v>126</v>
      </c>
      <c r="C755" t="s">
        <v>47</v>
      </c>
      <c r="D755" t="s">
        <v>30</v>
      </c>
      <c r="E755" t="s">
        <v>14</v>
      </c>
      <c r="F755" s="1">
        <v>49.7</v>
      </c>
    </row>
    <row r="756" spans="1:7">
      <c r="A756" t="s">
        <v>126</v>
      </c>
      <c r="C756" t="s">
        <v>47</v>
      </c>
      <c r="D756" t="s">
        <v>15</v>
      </c>
      <c r="E756" t="s">
        <v>10</v>
      </c>
      <c r="F756" s="1">
        <f>4.3+5.89+1.89</f>
        <v>12.08</v>
      </c>
    </row>
    <row r="757" spans="1:7">
      <c r="A757" t="s">
        <v>126</v>
      </c>
      <c r="C757" t="s">
        <v>47</v>
      </c>
      <c r="D757" t="s">
        <v>15</v>
      </c>
      <c r="E757" t="s">
        <v>10</v>
      </c>
      <c r="F757" s="1">
        <f>22*1.2*0.25</f>
        <v>6.6</v>
      </c>
      <c r="G757" t="s">
        <v>129</v>
      </c>
    </row>
    <row r="758" spans="1:7">
      <c r="A758" t="s">
        <v>126</v>
      </c>
      <c r="C758" t="s">
        <v>47</v>
      </c>
      <c r="D758" t="s">
        <v>30</v>
      </c>
      <c r="E758" t="s">
        <v>14</v>
      </c>
      <c r="F758" s="1">
        <v>66.2</v>
      </c>
    </row>
    <row r="759" spans="1:7">
      <c r="A759" t="s">
        <v>126</v>
      </c>
      <c r="C759" t="s">
        <v>47</v>
      </c>
      <c r="D759" t="s">
        <v>30</v>
      </c>
      <c r="E759" t="s">
        <v>14</v>
      </c>
      <c r="F759" s="1">
        <v>66</v>
      </c>
    </row>
    <row r="760" spans="1:7">
      <c r="A760" t="s">
        <v>126</v>
      </c>
      <c r="C760" t="s">
        <v>47</v>
      </c>
      <c r="D760" t="s">
        <v>30</v>
      </c>
      <c r="E760" t="s">
        <v>14</v>
      </c>
      <c r="F760" s="1">
        <v>65.7</v>
      </c>
    </row>
    <row r="761" spans="1:7">
      <c r="A761" t="s">
        <v>126</v>
      </c>
      <c r="C761" t="s">
        <v>47</v>
      </c>
      <c r="D761" t="s">
        <v>27</v>
      </c>
      <c r="E761" t="s">
        <v>14</v>
      </c>
      <c r="F761" s="1">
        <v>13.9</v>
      </c>
    </row>
    <row r="762" spans="1:7">
      <c r="A762" t="s">
        <v>126</v>
      </c>
      <c r="C762" t="s">
        <v>47</v>
      </c>
      <c r="D762" t="s">
        <v>30</v>
      </c>
      <c r="E762" t="s">
        <v>14</v>
      </c>
      <c r="F762" s="1">
        <v>67.3</v>
      </c>
    </row>
    <row r="763" spans="1:7">
      <c r="A763" t="s">
        <v>126</v>
      </c>
      <c r="C763" t="s">
        <v>47</v>
      </c>
      <c r="D763" t="s">
        <v>11</v>
      </c>
      <c r="E763" t="s">
        <v>14</v>
      </c>
      <c r="F763" s="1">
        <v>11.2</v>
      </c>
    </row>
    <row r="764" spans="1:7">
      <c r="A764" t="s">
        <v>126</v>
      </c>
      <c r="C764" t="s">
        <v>47</v>
      </c>
      <c r="D764" t="s">
        <v>30</v>
      </c>
      <c r="E764" t="s">
        <v>14</v>
      </c>
      <c r="F764" s="1">
        <v>65.099999999999994</v>
      </c>
    </row>
    <row r="765" spans="1:7">
      <c r="A765" t="s">
        <v>126</v>
      </c>
      <c r="C765" t="s">
        <v>47</v>
      </c>
      <c r="D765" t="s">
        <v>30</v>
      </c>
      <c r="E765" t="s">
        <v>14</v>
      </c>
      <c r="F765" s="1">
        <v>65.099999999999994</v>
      </c>
    </row>
    <row r="766" spans="1:7">
      <c r="A766" t="s">
        <v>126</v>
      </c>
      <c r="C766" t="s">
        <v>47</v>
      </c>
      <c r="D766" t="s">
        <v>27</v>
      </c>
      <c r="E766" t="s">
        <v>14</v>
      </c>
      <c r="F766" s="1">
        <v>37.4</v>
      </c>
    </row>
    <row r="767" spans="1:7">
      <c r="A767" t="s">
        <v>126</v>
      </c>
      <c r="C767" t="s">
        <v>47</v>
      </c>
      <c r="D767" t="s">
        <v>11</v>
      </c>
      <c r="E767" t="s">
        <v>14</v>
      </c>
      <c r="F767" s="1">
        <v>9.8000000000000007</v>
      </c>
    </row>
    <row r="768" spans="1:7">
      <c r="A768" t="s">
        <v>126</v>
      </c>
      <c r="C768" t="s">
        <v>47</v>
      </c>
      <c r="D768" t="s">
        <v>33</v>
      </c>
      <c r="E768" t="s">
        <v>18</v>
      </c>
      <c r="F768" s="1">
        <v>10.3</v>
      </c>
    </row>
    <row r="769" spans="1:7">
      <c r="A769" t="s">
        <v>126</v>
      </c>
      <c r="C769" t="s">
        <v>47</v>
      </c>
      <c r="D769" t="s">
        <v>33</v>
      </c>
      <c r="E769" t="s">
        <v>18</v>
      </c>
      <c r="F769" s="1">
        <v>10.3</v>
      </c>
    </row>
    <row r="770" spans="1:7">
      <c r="A770" t="s">
        <v>126</v>
      </c>
      <c r="C770" t="s">
        <v>47</v>
      </c>
      <c r="D770" t="s">
        <v>13</v>
      </c>
      <c r="E770" t="s">
        <v>14</v>
      </c>
      <c r="F770" s="1">
        <v>211.4</v>
      </c>
    </row>
    <row r="771" spans="1:7">
      <c r="A771" t="s">
        <v>126</v>
      </c>
      <c r="C771" t="s">
        <v>47</v>
      </c>
      <c r="D771" t="s">
        <v>15</v>
      </c>
      <c r="E771" t="s">
        <v>14</v>
      </c>
      <c r="F771" s="1">
        <f>8.2</f>
        <v>8.1999999999999993</v>
      </c>
    </row>
    <row r="772" spans="1:7">
      <c r="A772" t="s">
        <v>126</v>
      </c>
      <c r="C772" t="s">
        <v>47</v>
      </c>
      <c r="D772" t="s">
        <v>15</v>
      </c>
      <c r="E772" t="s">
        <v>10</v>
      </c>
      <c r="F772" s="1">
        <f>22*1.2*0.25</f>
        <v>6.6</v>
      </c>
      <c r="G772" t="s">
        <v>129</v>
      </c>
    </row>
    <row r="773" spans="1:7">
      <c r="A773" t="s">
        <v>126</v>
      </c>
      <c r="C773" t="s">
        <v>47</v>
      </c>
      <c r="D773" t="s">
        <v>15</v>
      </c>
      <c r="E773" t="s">
        <v>10</v>
      </c>
      <c r="F773" s="1">
        <f>4.08+1.5</f>
        <v>5.58</v>
      </c>
    </row>
    <row r="774" spans="1:7">
      <c r="A774" t="s">
        <v>126</v>
      </c>
      <c r="C774" t="s">
        <v>74</v>
      </c>
      <c r="D774" t="s">
        <v>30</v>
      </c>
      <c r="E774" t="s">
        <v>14</v>
      </c>
      <c r="F774" s="1">
        <v>74.3</v>
      </c>
    </row>
    <row r="775" spans="1:7">
      <c r="A775" t="s">
        <v>126</v>
      </c>
      <c r="C775" t="s">
        <v>74</v>
      </c>
      <c r="D775" t="s">
        <v>30</v>
      </c>
      <c r="E775" t="s">
        <v>14</v>
      </c>
      <c r="F775" s="1">
        <v>49.4</v>
      </c>
    </row>
    <row r="776" spans="1:7">
      <c r="A776" t="s">
        <v>126</v>
      </c>
      <c r="C776" t="s">
        <v>74</v>
      </c>
      <c r="D776" t="s">
        <v>30</v>
      </c>
      <c r="E776" t="s">
        <v>14</v>
      </c>
      <c r="F776" s="1">
        <v>49.4</v>
      </c>
    </row>
    <row r="777" spans="1:7">
      <c r="A777" t="s">
        <v>126</v>
      </c>
      <c r="C777" t="s">
        <v>74</v>
      </c>
      <c r="D777" t="s">
        <v>62</v>
      </c>
      <c r="E777" t="s">
        <v>14</v>
      </c>
      <c r="F777" s="1">
        <v>13.7</v>
      </c>
    </row>
    <row r="778" spans="1:7">
      <c r="A778" t="s">
        <v>126</v>
      </c>
      <c r="C778" t="s">
        <v>74</v>
      </c>
      <c r="D778" t="s">
        <v>11</v>
      </c>
      <c r="E778" t="s">
        <v>14</v>
      </c>
      <c r="F778" s="1">
        <v>10</v>
      </c>
    </row>
    <row r="779" spans="1:7">
      <c r="A779" t="s">
        <v>126</v>
      </c>
      <c r="C779" t="s">
        <v>74</v>
      </c>
      <c r="D779" t="s">
        <v>30</v>
      </c>
      <c r="E779" t="s">
        <v>14</v>
      </c>
      <c r="F779" s="1">
        <v>49</v>
      </c>
    </row>
    <row r="780" spans="1:7">
      <c r="A780" t="s">
        <v>126</v>
      </c>
      <c r="C780" t="s">
        <v>74</v>
      </c>
      <c r="D780" t="s">
        <v>30</v>
      </c>
      <c r="E780" t="s">
        <v>14</v>
      </c>
      <c r="F780" s="1">
        <v>49.4</v>
      </c>
    </row>
    <row r="781" spans="1:7">
      <c r="A781" t="s">
        <v>126</v>
      </c>
      <c r="C781" t="s">
        <v>74</v>
      </c>
      <c r="D781" t="s">
        <v>30</v>
      </c>
      <c r="E781" t="s">
        <v>14</v>
      </c>
      <c r="F781" s="1">
        <v>49</v>
      </c>
    </row>
    <row r="782" spans="1:7">
      <c r="A782" t="s">
        <v>126</v>
      </c>
      <c r="C782" t="s">
        <v>74</v>
      </c>
      <c r="D782" t="s">
        <v>27</v>
      </c>
      <c r="E782" t="s">
        <v>14</v>
      </c>
      <c r="F782" s="1">
        <v>24.1</v>
      </c>
    </row>
    <row r="783" spans="1:7">
      <c r="A783" t="s">
        <v>126</v>
      </c>
      <c r="C783" t="s">
        <v>74</v>
      </c>
      <c r="D783" t="s">
        <v>33</v>
      </c>
      <c r="E783" t="s">
        <v>18</v>
      </c>
      <c r="F783" s="1">
        <v>4.3</v>
      </c>
    </row>
    <row r="784" spans="1:7">
      <c r="A784" t="s">
        <v>126</v>
      </c>
      <c r="C784" t="s">
        <v>74</v>
      </c>
      <c r="D784" t="s">
        <v>33</v>
      </c>
      <c r="E784" t="s">
        <v>18</v>
      </c>
      <c r="F784" s="1">
        <v>5.6</v>
      </c>
    </row>
    <row r="785" spans="1:7">
      <c r="A785" t="s">
        <v>126</v>
      </c>
      <c r="C785" t="s">
        <v>74</v>
      </c>
      <c r="D785" t="s">
        <v>33</v>
      </c>
      <c r="E785" t="s">
        <v>18</v>
      </c>
      <c r="F785" s="1">
        <v>5.2</v>
      </c>
    </row>
    <row r="786" spans="1:7">
      <c r="A786" t="s">
        <v>126</v>
      </c>
      <c r="C786" t="s">
        <v>74</v>
      </c>
      <c r="D786" t="s">
        <v>17</v>
      </c>
      <c r="E786" t="s">
        <v>14</v>
      </c>
      <c r="F786" s="1">
        <v>61.9</v>
      </c>
    </row>
    <row r="787" spans="1:7">
      <c r="A787" t="s">
        <v>126</v>
      </c>
      <c r="C787" t="s">
        <v>74</v>
      </c>
      <c r="D787" t="s">
        <v>27</v>
      </c>
      <c r="E787" t="s">
        <v>14</v>
      </c>
      <c r="F787" s="1">
        <v>49.2</v>
      </c>
      <c r="G787" t="s">
        <v>131</v>
      </c>
    </row>
    <row r="788" spans="1:7">
      <c r="A788" t="s">
        <v>126</v>
      </c>
      <c r="C788" t="s">
        <v>74</v>
      </c>
      <c r="D788" t="s">
        <v>17</v>
      </c>
      <c r="E788" t="s">
        <v>14</v>
      </c>
      <c r="F788" s="1">
        <v>61.9</v>
      </c>
    </row>
    <row r="789" spans="1:7">
      <c r="A789" t="s">
        <v>126</v>
      </c>
      <c r="C789" t="s">
        <v>74</v>
      </c>
      <c r="D789" t="s">
        <v>30</v>
      </c>
      <c r="E789" t="s">
        <v>14</v>
      </c>
      <c r="F789" s="1">
        <v>49.1</v>
      </c>
    </row>
    <row r="790" spans="1:7">
      <c r="A790" t="s">
        <v>126</v>
      </c>
      <c r="C790" t="s">
        <v>74</v>
      </c>
      <c r="D790" t="s">
        <v>30</v>
      </c>
      <c r="E790" t="s">
        <v>14</v>
      </c>
      <c r="F790" s="1">
        <v>48.9</v>
      </c>
    </row>
    <row r="791" spans="1:7">
      <c r="A791" t="s">
        <v>126</v>
      </c>
      <c r="C791" t="s">
        <v>74</v>
      </c>
      <c r="D791" t="s">
        <v>30</v>
      </c>
      <c r="E791" t="s">
        <v>14</v>
      </c>
      <c r="F791" s="1">
        <v>49</v>
      </c>
    </row>
    <row r="792" spans="1:7">
      <c r="A792" t="s">
        <v>126</v>
      </c>
      <c r="C792" t="s">
        <v>74</v>
      </c>
      <c r="D792" t="s">
        <v>30</v>
      </c>
      <c r="E792" t="s">
        <v>14</v>
      </c>
      <c r="F792" s="1">
        <v>49.3</v>
      </c>
    </row>
    <row r="793" spans="1:7">
      <c r="A793" t="s">
        <v>126</v>
      </c>
      <c r="C793" t="s">
        <v>74</v>
      </c>
      <c r="D793" t="s">
        <v>33</v>
      </c>
      <c r="E793" t="s">
        <v>18</v>
      </c>
      <c r="F793" s="1">
        <v>9.3000000000000007</v>
      </c>
    </row>
    <row r="794" spans="1:7">
      <c r="A794" t="s">
        <v>126</v>
      </c>
      <c r="C794" t="s">
        <v>74</v>
      </c>
      <c r="D794" t="s">
        <v>33</v>
      </c>
      <c r="E794" t="s">
        <v>18</v>
      </c>
      <c r="F794" s="1">
        <v>8</v>
      </c>
    </row>
    <row r="795" spans="1:7">
      <c r="A795" t="s">
        <v>126</v>
      </c>
      <c r="C795" t="s">
        <v>74</v>
      </c>
      <c r="D795" t="s">
        <v>13</v>
      </c>
      <c r="E795" t="s">
        <v>14</v>
      </c>
      <c r="F795" s="1">
        <v>283.7</v>
      </c>
    </row>
    <row r="796" spans="1:7">
      <c r="A796" t="s">
        <v>126</v>
      </c>
      <c r="C796" t="s">
        <v>74</v>
      </c>
      <c r="D796" t="s">
        <v>15</v>
      </c>
      <c r="E796" t="s">
        <v>14</v>
      </c>
      <c r="F796" s="1">
        <f>5.29+4.51</f>
        <v>9.8000000000000007</v>
      </c>
    </row>
    <row r="797" spans="1:7">
      <c r="A797" t="s">
        <v>126</v>
      </c>
      <c r="C797" t="s">
        <v>74</v>
      </c>
      <c r="D797" t="s">
        <v>15</v>
      </c>
      <c r="E797" t="s">
        <v>14</v>
      </c>
      <c r="F797" s="1">
        <f>22*1.2*0.25</f>
        <v>6.6</v>
      </c>
      <c r="G797" t="s">
        <v>129</v>
      </c>
    </row>
    <row r="798" spans="1:7">
      <c r="A798" t="s">
        <v>126</v>
      </c>
      <c r="C798" t="s">
        <v>74</v>
      </c>
      <c r="D798" t="s">
        <v>15</v>
      </c>
      <c r="E798" t="s">
        <v>14</v>
      </c>
      <c r="F798" s="1">
        <f>7.6+4.91</f>
        <v>12.51</v>
      </c>
    </row>
    <row r="799" spans="1:7">
      <c r="A799" t="s">
        <v>126</v>
      </c>
      <c r="C799" t="s">
        <v>74</v>
      </c>
      <c r="D799" t="s">
        <v>15</v>
      </c>
      <c r="E799" t="s">
        <v>14</v>
      </c>
      <c r="F799" s="1">
        <f>22*1.2*0.25</f>
        <v>6.6</v>
      </c>
      <c r="G799" t="s">
        <v>129</v>
      </c>
    </row>
    <row r="800" spans="1:7">
      <c r="A800" t="s">
        <v>126</v>
      </c>
      <c r="C800" t="s">
        <v>74</v>
      </c>
      <c r="D800" t="s">
        <v>27</v>
      </c>
      <c r="E800" t="s">
        <v>14</v>
      </c>
      <c r="F800" s="1">
        <v>20.2</v>
      </c>
    </row>
    <row r="801" spans="1:7">
      <c r="A801" t="s">
        <v>126</v>
      </c>
      <c r="C801" t="s">
        <v>74</v>
      </c>
      <c r="D801" t="s">
        <v>27</v>
      </c>
      <c r="E801" t="s">
        <v>12</v>
      </c>
      <c r="F801" s="1">
        <v>24.3</v>
      </c>
    </row>
    <row r="802" spans="1:7">
      <c r="A802" t="s">
        <v>126</v>
      </c>
      <c r="C802" t="s">
        <v>74</v>
      </c>
      <c r="D802" t="s">
        <v>13</v>
      </c>
      <c r="E802" t="s">
        <v>14</v>
      </c>
      <c r="F802" s="1">
        <v>41.1</v>
      </c>
    </row>
    <row r="803" spans="1:7">
      <c r="A803" t="s">
        <v>126</v>
      </c>
      <c r="C803" t="s">
        <v>74</v>
      </c>
      <c r="D803" t="s">
        <v>13</v>
      </c>
      <c r="E803" t="s">
        <v>10</v>
      </c>
      <c r="F803" s="1">
        <v>5.5</v>
      </c>
    </row>
    <row r="804" spans="1:7">
      <c r="A804" t="s">
        <v>126</v>
      </c>
      <c r="C804" t="s">
        <v>74</v>
      </c>
      <c r="D804" t="s">
        <v>15</v>
      </c>
      <c r="E804" t="s">
        <v>10</v>
      </c>
      <c r="F804" s="1">
        <v>4.1500000000000004</v>
      </c>
    </row>
    <row r="805" spans="1:7">
      <c r="A805" t="s">
        <v>126</v>
      </c>
      <c r="C805" t="s">
        <v>74</v>
      </c>
      <c r="D805" t="s">
        <v>15</v>
      </c>
      <c r="E805" t="s">
        <v>10</v>
      </c>
      <c r="F805" s="1">
        <f>22*1.2*0.25</f>
        <v>6.6</v>
      </c>
      <c r="G805" t="s">
        <v>129</v>
      </c>
    </row>
    <row r="806" spans="1:7">
      <c r="A806" t="s">
        <v>126</v>
      </c>
      <c r="C806" t="s">
        <v>74</v>
      </c>
      <c r="D806" t="s">
        <v>17</v>
      </c>
      <c r="E806" t="s">
        <v>14</v>
      </c>
      <c r="F806" s="1">
        <v>81.400000000000006</v>
      </c>
    </row>
    <row r="807" spans="1:7">
      <c r="A807" t="s">
        <v>126</v>
      </c>
      <c r="C807" t="s">
        <v>74</v>
      </c>
      <c r="D807" t="s">
        <v>27</v>
      </c>
      <c r="E807" t="s">
        <v>14</v>
      </c>
      <c r="F807" s="1">
        <v>37.1</v>
      </c>
      <c r="G807" t="s">
        <v>131</v>
      </c>
    </row>
    <row r="808" spans="1:7">
      <c r="A808" t="s">
        <v>126</v>
      </c>
      <c r="C808" t="s">
        <v>74</v>
      </c>
      <c r="D808" t="s">
        <v>17</v>
      </c>
      <c r="E808" t="s">
        <v>14</v>
      </c>
      <c r="F808" s="1">
        <v>94.5</v>
      </c>
    </row>
    <row r="809" spans="1:7">
      <c r="A809" t="s">
        <v>126</v>
      </c>
      <c r="C809" t="s">
        <v>74</v>
      </c>
      <c r="D809" t="s">
        <v>11</v>
      </c>
      <c r="E809" t="s">
        <v>14</v>
      </c>
      <c r="F809" s="1">
        <v>8.6999999999999993</v>
      </c>
    </row>
    <row r="810" spans="1:7">
      <c r="A810" t="s">
        <v>126</v>
      </c>
      <c r="C810" t="s">
        <v>74</v>
      </c>
      <c r="D810" t="s">
        <v>17</v>
      </c>
      <c r="E810" t="s">
        <v>14</v>
      </c>
      <c r="F810" s="1">
        <v>91.3</v>
      </c>
    </row>
    <row r="811" spans="1:7">
      <c r="A811" t="s">
        <v>126</v>
      </c>
      <c r="C811" t="s">
        <v>74</v>
      </c>
      <c r="D811" t="s">
        <v>17</v>
      </c>
      <c r="E811" t="s">
        <v>14</v>
      </c>
      <c r="F811" s="1">
        <v>86.5</v>
      </c>
    </row>
    <row r="812" spans="1:7">
      <c r="A812" t="s">
        <v>126</v>
      </c>
      <c r="C812" t="s">
        <v>74</v>
      </c>
      <c r="D812" t="s">
        <v>17</v>
      </c>
      <c r="E812" t="s">
        <v>14</v>
      </c>
      <c r="F812" s="1">
        <v>89.8</v>
      </c>
    </row>
    <row r="813" spans="1:7">
      <c r="A813" t="s">
        <v>126</v>
      </c>
      <c r="C813" t="s">
        <v>74</v>
      </c>
      <c r="D813" t="s">
        <v>17</v>
      </c>
      <c r="E813" t="s">
        <v>14</v>
      </c>
      <c r="F813" s="1">
        <v>104.4</v>
      </c>
    </row>
    <row r="814" spans="1:7">
      <c r="A814" t="s">
        <v>126</v>
      </c>
      <c r="C814" t="s">
        <v>74</v>
      </c>
      <c r="D814" t="s">
        <v>27</v>
      </c>
      <c r="E814" t="s">
        <v>14</v>
      </c>
      <c r="F814" s="1">
        <v>62.7</v>
      </c>
      <c r="G814" t="s">
        <v>131</v>
      </c>
    </row>
    <row r="815" spans="1:7">
      <c r="A815" t="s">
        <v>126</v>
      </c>
      <c r="C815" t="s">
        <v>74</v>
      </c>
      <c r="D815" t="s">
        <v>17</v>
      </c>
      <c r="E815" t="s">
        <v>14</v>
      </c>
      <c r="F815" s="1">
        <v>49.1</v>
      </c>
    </row>
    <row r="816" spans="1:7">
      <c r="A816" t="s">
        <v>126</v>
      </c>
      <c r="C816" t="s">
        <v>74</v>
      </c>
      <c r="D816" t="s">
        <v>11</v>
      </c>
      <c r="E816" t="s">
        <v>14</v>
      </c>
      <c r="F816" s="1">
        <v>21.6</v>
      </c>
    </row>
    <row r="817" spans="1:7">
      <c r="A817" t="s">
        <v>126</v>
      </c>
      <c r="C817" t="s">
        <v>74</v>
      </c>
      <c r="D817" t="s">
        <v>17</v>
      </c>
      <c r="E817" t="s">
        <v>14</v>
      </c>
      <c r="F817" s="1">
        <v>62.5</v>
      </c>
    </row>
    <row r="818" spans="1:7">
      <c r="A818" t="s">
        <v>126</v>
      </c>
      <c r="C818" t="s">
        <v>74</v>
      </c>
      <c r="D818" t="s">
        <v>27</v>
      </c>
      <c r="E818" t="s">
        <v>14</v>
      </c>
      <c r="F818" s="1">
        <v>49.6</v>
      </c>
    </row>
    <row r="819" spans="1:7">
      <c r="A819" t="s">
        <v>126</v>
      </c>
      <c r="C819" t="s">
        <v>74</v>
      </c>
      <c r="D819" t="s">
        <v>17</v>
      </c>
      <c r="E819" t="s">
        <v>14</v>
      </c>
      <c r="F819" s="1">
        <v>61.7</v>
      </c>
    </row>
    <row r="820" spans="1:7">
      <c r="A820" t="s">
        <v>126</v>
      </c>
      <c r="C820" t="s">
        <v>74</v>
      </c>
      <c r="D820" t="s">
        <v>33</v>
      </c>
      <c r="E820" t="s">
        <v>23</v>
      </c>
      <c r="F820">
        <v>6.3</v>
      </c>
    </row>
    <row r="821" spans="1:7">
      <c r="A821" t="s">
        <v>126</v>
      </c>
      <c r="C821" t="s">
        <v>74</v>
      </c>
      <c r="D821" t="s">
        <v>11</v>
      </c>
      <c r="E821" t="s">
        <v>23</v>
      </c>
      <c r="F821">
        <v>3.8</v>
      </c>
    </row>
    <row r="822" spans="1:7">
      <c r="A822" t="s">
        <v>126</v>
      </c>
      <c r="C822" t="s">
        <v>74</v>
      </c>
      <c r="D822" t="s">
        <v>33</v>
      </c>
      <c r="E822" t="s">
        <v>23</v>
      </c>
      <c r="F822">
        <v>6.8</v>
      </c>
    </row>
    <row r="823" spans="1:7">
      <c r="A823" t="s">
        <v>126</v>
      </c>
      <c r="C823" t="s">
        <v>74</v>
      </c>
      <c r="D823" t="s">
        <v>13</v>
      </c>
      <c r="E823" t="s">
        <v>14</v>
      </c>
      <c r="F823" s="1">
        <f>152.2+70.8</f>
        <v>223</v>
      </c>
    </row>
    <row r="824" spans="1:7">
      <c r="A824" t="s">
        <v>126</v>
      </c>
      <c r="C824" t="s">
        <v>74</v>
      </c>
      <c r="D824" t="s">
        <v>33</v>
      </c>
      <c r="E824" t="s">
        <v>18</v>
      </c>
      <c r="F824" s="1">
        <v>6.1</v>
      </c>
    </row>
    <row r="825" spans="1:7">
      <c r="A825" t="s">
        <v>126</v>
      </c>
      <c r="C825" t="s">
        <v>74</v>
      </c>
      <c r="D825" t="s">
        <v>33</v>
      </c>
      <c r="E825" t="s">
        <v>18</v>
      </c>
      <c r="F825" s="1">
        <v>6.3</v>
      </c>
    </row>
    <row r="826" spans="1:7">
      <c r="A826" t="s">
        <v>126</v>
      </c>
      <c r="C826" t="s">
        <v>74</v>
      </c>
      <c r="D826" t="s">
        <v>15</v>
      </c>
      <c r="E826" t="s">
        <v>14</v>
      </c>
      <c r="F826" s="1">
        <v>8.35</v>
      </c>
    </row>
    <row r="827" spans="1:7">
      <c r="A827" t="s">
        <v>126</v>
      </c>
      <c r="C827" t="s">
        <v>74</v>
      </c>
      <c r="D827" t="s">
        <v>15</v>
      </c>
      <c r="E827" t="s">
        <v>10</v>
      </c>
      <c r="F827" s="1">
        <v>4.08</v>
      </c>
    </row>
    <row r="828" spans="1:7">
      <c r="A828" t="s">
        <v>126</v>
      </c>
      <c r="C828" t="s">
        <v>74</v>
      </c>
      <c r="D828" t="s">
        <v>15</v>
      </c>
      <c r="E828" t="s">
        <v>10</v>
      </c>
      <c r="F828" s="1">
        <f>22*1.2*0.25</f>
        <v>6.6</v>
      </c>
      <c r="G828" t="s">
        <v>129</v>
      </c>
    </row>
    <row r="829" spans="1:7">
      <c r="A829" t="s">
        <v>126</v>
      </c>
      <c r="C829" t="s">
        <v>74</v>
      </c>
      <c r="D829" t="s">
        <v>15</v>
      </c>
      <c r="E829" t="s">
        <v>14</v>
      </c>
      <c r="F829" s="1">
        <v>1.54</v>
      </c>
    </row>
    <row r="830" spans="1:7">
      <c r="A830" t="s">
        <v>126</v>
      </c>
      <c r="C830" t="s">
        <v>74</v>
      </c>
      <c r="D830" t="s">
        <v>15</v>
      </c>
      <c r="E830" t="s">
        <v>10</v>
      </c>
      <c r="F830" s="1">
        <f>5.82+4.8</f>
        <v>10.620000000000001</v>
      </c>
    </row>
    <row r="831" spans="1:7" ht="12" customHeight="1">
      <c r="A831" t="s">
        <v>126</v>
      </c>
      <c r="C831" t="s">
        <v>74</v>
      </c>
      <c r="D831" t="s">
        <v>15</v>
      </c>
      <c r="E831" t="s">
        <v>10</v>
      </c>
      <c r="F831" s="1">
        <f>22*1.2*0.25</f>
        <v>6.6</v>
      </c>
      <c r="G831" t="s">
        <v>129</v>
      </c>
    </row>
    <row r="832" spans="1:7">
      <c r="A832" t="s">
        <v>105</v>
      </c>
      <c r="C832" t="s">
        <v>132</v>
      </c>
      <c r="D832" t="s">
        <v>133</v>
      </c>
      <c r="E832" t="s">
        <v>14</v>
      </c>
      <c r="F832" s="6">
        <v>45</v>
      </c>
    </row>
    <row r="833" spans="1:6" ht="12" customHeight="1">
      <c r="A833" t="s">
        <v>105</v>
      </c>
      <c r="C833" t="s">
        <v>132</v>
      </c>
      <c r="D833" t="s">
        <v>133</v>
      </c>
      <c r="E833" t="s">
        <v>14</v>
      </c>
      <c r="F833" s="6">
        <v>45</v>
      </c>
    </row>
    <row r="834" spans="1:6" ht="12" customHeight="1">
      <c r="F834" s="9">
        <f>SUBTOTAL(9,F468:F833)</f>
        <v>18160.237499999992</v>
      </c>
    </row>
  </sheetData>
  <autoFilter ref="A1:G833" xr:uid="{DDB98A5D-B98F-42A2-855D-7F80A5B1FCB5}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83FE-5427-4D9D-8DDD-3805AA154F8C}">
  <dimension ref="A1:L164"/>
  <sheetViews>
    <sheetView topLeftCell="A115" workbookViewId="0">
      <selection activeCell="C138" sqref="C138"/>
    </sheetView>
  </sheetViews>
  <sheetFormatPr defaultRowHeight="15"/>
  <cols>
    <col min="1" max="1" width="26.28515625" customWidth="1"/>
    <col min="2" max="2" width="22.42578125" customWidth="1"/>
    <col min="3" max="3" width="18.140625" customWidth="1"/>
    <col min="4" max="4" width="21.28515625" customWidth="1"/>
    <col min="5" max="5" width="17.7109375" customWidth="1"/>
    <col min="6" max="6" width="17.28515625" customWidth="1"/>
    <col min="7" max="7" width="33.42578125" customWidth="1"/>
    <col min="8" max="8" width="12.28515625" customWidth="1"/>
    <col min="10" max="10" width="11.7109375" style="12" customWidth="1"/>
    <col min="11" max="11" width="12.5703125" style="12" customWidth="1"/>
    <col min="12" max="12" width="13" style="1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2" t="s">
        <v>6</v>
      </c>
      <c r="H1" s="2" t="s">
        <v>134</v>
      </c>
      <c r="I1" s="2" t="s">
        <v>135</v>
      </c>
      <c r="J1" s="13" t="s">
        <v>136</v>
      </c>
      <c r="K1" s="13" t="s">
        <v>137</v>
      </c>
      <c r="L1" s="14" t="s">
        <v>138</v>
      </c>
    </row>
    <row r="2" spans="1:12">
      <c r="A2" t="s">
        <v>7</v>
      </c>
      <c r="C2" t="s">
        <v>22</v>
      </c>
      <c r="D2" t="s">
        <v>139</v>
      </c>
      <c r="E2" t="s">
        <v>14</v>
      </c>
      <c r="F2" s="6">
        <v>78.02</v>
      </c>
      <c r="H2">
        <v>105</v>
      </c>
      <c r="I2">
        <f>normen!$C$7</f>
        <v>435</v>
      </c>
      <c r="J2" s="12">
        <f>F2*H2/I2</f>
        <v>18.832413793103449</v>
      </c>
      <c r="K2" s="12">
        <f>J2/42</f>
        <v>0.44839080459770114</v>
      </c>
      <c r="L2" s="15">
        <f>J2*normen!$C$4</f>
        <v>18.832413793103449</v>
      </c>
    </row>
    <row r="3" spans="1:12">
      <c r="A3" t="s">
        <v>7</v>
      </c>
      <c r="C3" t="s">
        <v>22</v>
      </c>
      <c r="D3" t="s">
        <v>139</v>
      </c>
      <c r="E3" t="s">
        <v>14</v>
      </c>
      <c r="F3" s="6">
        <v>76.42</v>
      </c>
      <c r="H3">
        <v>105</v>
      </c>
      <c r="I3">
        <f>normen!$C$7</f>
        <v>435</v>
      </c>
      <c r="J3" s="12">
        <f t="shared" ref="J3:J66" si="0">F3*H3/I3</f>
        <v>18.446206896551725</v>
      </c>
      <c r="K3" s="12">
        <f t="shared" ref="K3:K66" si="1">J3/42</f>
        <v>0.43919540229885062</v>
      </c>
      <c r="L3" s="15">
        <f>J3*normen!$C$4</f>
        <v>18.446206896551725</v>
      </c>
    </row>
    <row r="4" spans="1:12">
      <c r="A4" t="s">
        <v>7</v>
      </c>
      <c r="C4" t="s">
        <v>22</v>
      </c>
      <c r="D4" t="s">
        <v>139</v>
      </c>
      <c r="E4" t="s">
        <v>14</v>
      </c>
      <c r="F4" s="6">
        <v>77.709999999999994</v>
      </c>
      <c r="H4">
        <v>105</v>
      </c>
      <c r="I4">
        <f>normen!$C$7</f>
        <v>435</v>
      </c>
      <c r="J4" s="12">
        <f t="shared" si="0"/>
        <v>18.757586206896551</v>
      </c>
      <c r="K4" s="12">
        <f t="shared" si="1"/>
        <v>0.44660919540229882</v>
      </c>
      <c r="L4" s="15">
        <f>J4*normen!$C$4</f>
        <v>18.757586206896551</v>
      </c>
    </row>
    <row r="5" spans="1:12">
      <c r="A5" t="s">
        <v>7</v>
      </c>
      <c r="C5" t="s">
        <v>22</v>
      </c>
      <c r="D5" t="s">
        <v>139</v>
      </c>
      <c r="E5" t="s">
        <v>14</v>
      </c>
      <c r="F5" s="6">
        <v>62.81</v>
      </c>
      <c r="H5">
        <v>105</v>
      </c>
      <c r="I5">
        <f>normen!$C$7</f>
        <v>435</v>
      </c>
      <c r="J5" s="12">
        <f t="shared" si="0"/>
        <v>15.161034482758621</v>
      </c>
      <c r="K5" s="12">
        <f t="shared" si="1"/>
        <v>0.36097701149425288</v>
      </c>
      <c r="L5" s="15">
        <f>J5*normen!$C$4</f>
        <v>15.161034482758621</v>
      </c>
    </row>
    <row r="6" spans="1:12">
      <c r="A6" t="s">
        <v>7</v>
      </c>
      <c r="C6" t="s">
        <v>22</v>
      </c>
      <c r="D6" t="s">
        <v>139</v>
      </c>
      <c r="E6" t="s">
        <v>14</v>
      </c>
      <c r="F6" s="6">
        <v>106.79</v>
      </c>
      <c r="H6">
        <v>105</v>
      </c>
      <c r="I6">
        <f>normen!$C$7</f>
        <v>435</v>
      </c>
      <c r="J6" s="12">
        <f t="shared" si="0"/>
        <v>25.776896551724139</v>
      </c>
      <c r="K6" s="12">
        <f t="shared" si="1"/>
        <v>0.61373563218390803</v>
      </c>
      <c r="L6" s="15">
        <f>J6*normen!$C$4</f>
        <v>25.776896551724139</v>
      </c>
    </row>
    <row r="7" spans="1:12">
      <c r="A7" t="s">
        <v>7</v>
      </c>
      <c r="C7" t="s">
        <v>22</v>
      </c>
      <c r="D7" t="s">
        <v>139</v>
      </c>
      <c r="E7" t="s">
        <v>14</v>
      </c>
      <c r="F7" s="6">
        <v>34.54</v>
      </c>
      <c r="G7" t="s">
        <v>106</v>
      </c>
      <c r="H7">
        <v>105</v>
      </c>
      <c r="I7">
        <f>normen!$C$7</f>
        <v>435</v>
      </c>
      <c r="J7" s="12">
        <f t="shared" si="0"/>
        <v>8.3372413793103437</v>
      </c>
      <c r="K7" s="12">
        <f t="shared" si="1"/>
        <v>0.19850574712643676</v>
      </c>
      <c r="L7" s="15">
        <f>J7*normen!$C$4</f>
        <v>8.3372413793103437</v>
      </c>
    </row>
    <row r="8" spans="1:12">
      <c r="A8" t="s">
        <v>7</v>
      </c>
      <c r="C8" t="s">
        <v>22</v>
      </c>
      <c r="D8" t="s">
        <v>13</v>
      </c>
      <c r="E8" t="s">
        <v>14</v>
      </c>
      <c r="F8" s="6">
        <v>769.27999999999986</v>
      </c>
      <c r="H8">
        <v>210</v>
      </c>
      <c r="I8">
        <f>normen!$C$30</f>
        <v>540</v>
      </c>
      <c r="J8" s="12">
        <f t="shared" si="0"/>
        <v>299.16444444444437</v>
      </c>
      <c r="K8" s="12">
        <f t="shared" si="1"/>
        <v>7.1229629629629612</v>
      </c>
      <c r="L8" s="15">
        <f>J8*normen!$C$4</f>
        <v>299.16444444444437</v>
      </c>
    </row>
    <row r="9" spans="1:12">
      <c r="A9" t="s">
        <v>7</v>
      </c>
      <c r="C9" t="s">
        <v>22</v>
      </c>
      <c r="D9" t="s">
        <v>139</v>
      </c>
      <c r="E9" t="s">
        <v>14</v>
      </c>
      <c r="F9" s="6">
        <v>77.59</v>
      </c>
      <c r="H9">
        <v>105</v>
      </c>
      <c r="I9">
        <f>normen!$C$7</f>
        <v>435</v>
      </c>
      <c r="J9" s="12">
        <f t="shared" si="0"/>
        <v>18.728620689655173</v>
      </c>
      <c r="K9" s="12">
        <f t="shared" si="1"/>
        <v>0.44591954022988506</v>
      </c>
      <c r="L9" s="15">
        <f>J9*normen!$C$4</f>
        <v>18.728620689655173</v>
      </c>
    </row>
    <row r="10" spans="1:12">
      <c r="A10" t="s">
        <v>7</v>
      </c>
      <c r="C10" t="s">
        <v>22</v>
      </c>
      <c r="D10" t="s">
        <v>139</v>
      </c>
      <c r="E10" t="s">
        <v>14</v>
      </c>
      <c r="F10" s="6">
        <v>37.479999999999997</v>
      </c>
      <c r="G10" t="s">
        <v>106</v>
      </c>
      <c r="H10">
        <v>105</v>
      </c>
      <c r="I10">
        <f>normen!$C$7</f>
        <v>435</v>
      </c>
      <c r="J10" s="12">
        <f t="shared" si="0"/>
        <v>9.0468965517241369</v>
      </c>
      <c r="K10" s="12">
        <f t="shared" si="1"/>
        <v>0.21540229885057469</v>
      </c>
      <c r="L10" s="15">
        <f>J10*normen!$C$4</f>
        <v>9.0468965517241369</v>
      </c>
    </row>
    <row r="11" spans="1:12">
      <c r="A11" t="s">
        <v>7</v>
      </c>
      <c r="C11" t="s">
        <v>22</v>
      </c>
      <c r="D11" t="s">
        <v>139</v>
      </c>
      <c r="E11" t="s">
        <v>14</v>
      </c>
      <c r="F11" s="6">
        <v>77.13</v>
      </c>
      <c r="H11">
        <v>105</v>
      </c>
      <c r="I11">
        <f>normen!$C$7</f>
        <v>435</v>
      </c>
      <c r="J11" s="12">
        <f t="shared" si="0"/>
        <v>18.617586206896551</v>
      </c>
      <c r="K11" s="12">
        <f t="shared" si="1"/>
        <v>0.44327586206896552</v>
      </c>
      <c r="L11" s="15">
        <f>J11*normen!$C$4</f>
        <v>18.617586206896551</v>
      </c>
    </row>
    <row r="12" spans="1:12">
      <c r="A12" t="s">
        <v>7</v>
      </c>
      <c r="C12" t="s">
        <v>22</v>
      </c>
      <c r="D12" t="s">
        <v>140</v>
      </c>
      <c r="E12" t="s">
        <v>18</v>
      </c>
      <c r="F12" s="6">
        <v>12.44</v>
      </c>
      <c r="H12">
        <v>420</v>
      </c>
      <c r="I12">
        <f>normen!$C$27</f>
        <v>95</v>
      </c>
      <c r="J12" s="12">
        <f t="shared" si="0"/>
        <v>54.997894736842106</v>
      </c>
      <c r="K12" s="12">
        <f t="shared" si="1"/>
        <v>1.3094736842105263</v>
      </c>
      <c r="L12" s="15">
        <f>J12*normen!$C$4</f>
        <v>54.997894736842106</v>
      </c>
    </row>
    <row r="13" spans="1:12">
      <c r="A13" t="s">
        <v>7</v>
      </c>
      <c r="C13" t="s">
        <v>22</v>
      </c>
      <c r="D13" t="s">
        <v>140</v>
      </c>
      <c r="E13" t="s">
        <v>18</v>
      </c>
      <c r="F13" s="6">
        <v>4.7</v>
      </c>
      <c r="H13">
        <v>420</v>
      </c>
      <c r="I13">
        <f>normen!$C$27</f>
        <v>95</v>
      </c>
      <c r="J13" s="12">
        <f t="shared" si="0"/>
        <v>20.778947368421054</v>
      </c>
      <c r="K13" s="12">
        <f t="shared" si="1"/>
        <v>0.4947368421052632</v>
      </c>
      <c r="L13" s="15">
        <f>J13*normen!$C$4</f>
        <v>20.778947368421054</v>
      </c>
    </row>
    <row r="14" spans="1:12">
      <c r="A14" t="s">
        <v>7</v>
      </c>
      <c r="C14" t="s">
        <v>22</v>
      </c>
      <c r="D14" t="s">
        <v>140</v>
      </c>
      <c r="E14" t="s">
        <v>18</v>
      </c>
      <c r="F14" s="6">
        <v>12.44</v>
      </c>
      <c r="H14">
        <v>420</v>
      </c>
      <c r="I14">
        <f>normen!$C$27</f>
        <v>95</v>
      </c>
      <c r="J14" s="12">
        <f t="shared" si="0"/>
        <v>54.997894736842106</v>
      </c>
      <c r="K14" s="12">
        <f t="shared" si="1"/>
        <v>1.3094736842105263</v>
      </c>
      <c r="L14" s="15">
        <f>J14*normen!$C$4</f>
        <v>54.997894736842106</v>
      </c>
    </row>
    <row r="15" spans="1:12">
      <c r="A15" t="s">
        <v>7</v>
      </c>
      <c r="C15" t="s">
        <v>22</v>
      </c>
      <c r="D15" t="s">
        <v>11</v>
      </c>
      <c r="E15" t="s">
        <v>14</v>
      </c>
      <c r="F15" s="6">
        <v>6.66</v>
      </c>
      <c r="H15">
        <v>1</v>
      </c>
      <c r="I15">
        <f>normen!$C$53</f>
        <v>105</v>
      </c>
      <c r="J15" s="12">
        <f t="shared" si="0"/>
        <v>6.3428571428571431E-2</v>
      </c>
      <c r="K15" s="12">
        <f t="shared" si="1"/>
        <v>1.5102040816326531E-3</v>
      </c>
      <c r="L15" s="15">
        <f>J15*normen!$C$4</f>
        <v>6.3428571428571431E-2</v>
      </c>
    </row>
    <row r="16" spans="1:12">
      <c r="A16" t="s">
        <v>7</v>
      </c>
      <c r="C16" t="s">
        <v>22</v>
      </c>
      <c r="D16" t="s">
        <v>141</v>
      </c>
      <c r="E16" t="s">
        <v>14</v>
      </c>
      <c r="F16" s="6">
        <v>11.36</v>
      </c>
      <c r="H16">
        <v>210</v>
      </c>
      <c r="I16">
        <f>normen!$C$18</f>
        <v>415</v>
      </c>
      <c r="J16" s="12">
        <f t="shared" si="0"/>
        <v>5.7484337349397592</v>
      </c>
      <c r="K16" s="12">
        <f t="shared" si="1"/>
        <v>0.13686746987951809</v>
      </c>
      <c r="L16" s="15">
        <f>J16*normen!$C$4</f>
        <v>5.7484337349397592</v>
      </c>
    </row>
    <row r="17" spans="1:12">
      <c r="A17" t="s">
        <v>7</v>
      </c>
      <c r="C17" t="s">
        <v>22</v>
      </c>
      <c r="D17" t="s">
        <v>139</v>
      </c>
      <c r="E17" t="s">
        <v>14</v>
      </c>
      <c r="F17" s="6">
        <v>48.44</v>
      </c>
      <c r="H17">
        <v>105</v>
      </c>
      <c r="I17">
        <f>normen!$C$7</f>
        <v>435</v>
      </c>
      <c r="J17" s="12">
        <f t="shared" si="0"/>
        <v>11.692413793103448</v>
      </c>
      <c r="K17" s="12">
        <f t="shared" si="1"/>
        <v>0.27839080459770116</v>
      </c>
      <c r="L17" s="15">
        <f>J17*normen!$C$4</f>
        <v>11.692413793103448</v>
      </c>
    </row>
    <row r="18" spans="1:12">
      <c r="A18" t="s">
        <v>7</v>
      </c>
      <c r="C18" t="s">
        <v>22</v>
      </c>
      <c r="D18" t="s">
        <v>140</v>
      </c>
      <c r="E18" t="s">
        <v>18</v>
      </c>
      <c r="F18" s="6">
        <v>12.44</v>
      </c>
      <c r="H18">
        <v>420</v>
      </c>
      <c r="I18">
        <f>normen!$C$27</f>
        <v>95</v>
      </c>
      <c r="J18" s="12">
        <f t="shared" si="0"/>
        <v>54.997894736842106</v>
      </c>
      <c r="K18" s="12">
        <f t="shared" si="1"/>
        <v>1.3094736842105263</v>
      </c>
      <c r="L18" s="15">
        <f>J18*normen!$C$4</f>
        <v>54.997894736842106</v>
      </c>
    </row>
    <row r="19" spans="1:12">
      <c r="A19" t="s">
        <v>7</v>
      </c>
      <c r="C19" t="s">
        <v>22</v>
      </c>
      <c r="D19" t="s">
        <v>140</v>
      </c>
      <c r="E19" t="s">
        <v>18</v>
      </c>
      <c r="F19" s="6">
        <v>4.7</v>
      </c>
      <c r="H19">
        <v>420</v>
      </c>
      <c r="I19">
        <f>normen!$C$27</f>
        <v>95</v>
      </c>
      <c r="J19" s="12">
        <f t="shared" si="0"/>
        <v>20.778947368421054</v>
      </c>
      <c r="K19" s="12">
        <f t="shared" si="1"/>
        <v>0.4947368421052632</v>
      </c>
      <c r="L19" s="15">
        <f>J19*normen!$C$4</f>
        <v>20.778947368421054</v>
      </c>
    </row>
    <row r="20" spans="1:12">
      <c r="A20" t="s">
        <v>7</v>
      </c>
      <c r="C20" t="s">
        <v>22</v>
      </c>
      <c r="D20" t="s">
        <v>140</v>
      </c>
      <c r="E20" t="s">
        <v>18</v>
      </c>
      <c r="F20" s="6">
        <v>12.44</v>
      </c>
      <c r="H20">
        <v>420</v>
      </c>
      <c r="I20">
        <f>normen!$C$27</f>
        <v>95</v>
      </c>
      <c r="J20" s="12">
        <f t="shared" si="0"/>
        <v>54.997894736842106</v>
      </c>
      <c r="K20" s="12">
        <f t="shared" si="1"/>
        <v>1.3094736842105263</v>
      </c>
      <c r="L20" s="15">
        <f>J20*normen!$C$4</f>
        <v>54.997894736842106</v>
      </c>
    </row>
    <row r="21" spans="1:12">
      <c r="A21" t="s">
        <v>7</v>
      </c>
      <c r="C21" t="s">
        <v>22</v>
      </c>
      <c r="D21" t="s">
        <v>30</v>
      </c>
      <c r="E21" t="s">
        <v>14</v>
      </c>
      <c r="F21" s="6">
        <v>58.39</v>
      </c>
      <c r="H21">
        <v>105</v>
      </c>
      <c r="I21">
        <f>normen!$C$11</f>
        <v>440</v>
      </c>
      <c r="J21" s="12">
        <f t="shared" si="0"/>
        <v>13.933977272727272</v>
      </c>
      <c r="K21" s="12">
        <f t="shared" si="1"/>
        <v>0.3317613636363636</v>
      </c>
      <c r="L21" s="15">
        <f>J21*normen!$C$4</f>
        <v>13.933977272727272</v>
      </c>
    </row>
    <row r="22" spans="1:12">
      <c r="A22" t="s">
        <v>7</v>
      </c>
      <c r="C22" t="s">
        <v>22</v>
      </c>
      <c r="D22" t="s">
        <v>30</v>
      </c>
      <c r="E22" t="s">
        <v>14</v>
      </c>
      <c r="F22" s="6">
        <v>57.9</v>
      </c>
      <c r="H22">
        <v>105</v>
      </c>
      <c r="I22">
        <f>normen!$C$11</f>
        <v>440</v>
      </c>
      <c r="J22" s="12">
        <f t="shared" si="0"/>
        <v>13.817045454545454</v>
      </c>
      <c r="K22" s="12">
        <f t="shared" si="1"/>
        <v>0.32897727272727273</v>
      </c>
      <c r="L22" s="15">
        <f>J22*normen!$C$4</f>
        <v>13.817045454545454</v>
      </c>
    </row>
    <row r="23" spans="1:12">
      <c r="A23" t="s">
        <v>7</v>
      </c>
      <c r="C23" t="s">
        <v>22</v>
      </c>
      <c r="D23" t="s">
        <v>141</v>
      </c>
      <c r="E23" t="s">
        <v>14</v>
      </c>
      <c r="F23" s="6">
        <v>11.54</v>
      </c>
      <c r="H23">
        <v>210</v>
      </c>
      <c r="I23">
        <f>normen!$C$18</f>
        <v>415</v>
      </c>
      <c r="J23" s="12">
        <f t="shared" si="0"/>
        <v>5.839518072289156</v>
      </c>
      <c r="K23" s="12">
        <f t="shared" si="1"/>
        <v>0.13903614457831323</v>
      </c>
      <c r="L23" s="15">
        <f>J23*normen!$C$4</f>
        <v>5.839518072289156</v>
      </c>
    </row>
    <row r="24" spans="1:12">
      <c r="A24" t="s">
        <v>7</v>
      </c>
      <c r="C24" t="s">
        <v>22</v>
      </c>
      <c r="D24" t="s">
        <v>141</v>
      </c>
      <c r="E24" t="s">
        <v>14</v>
      </c>
      <c r="F24" s="6">
        <v>29.78</v>
      </c>
      <c r="H24">
        <v>210</v>
      </c>
      <c r="I24">
        <f>normen!$C$18</f>
        <v>415</v>
      </c>
      <c r="J24" s="12">
        <f t="shared" si="0"/>
        <v>15.069397590361445</v>
      </c>
      <c r="K24" s="12">
        <f t="shared" si="1"/>
        <v>0.35879518072289157</v>
      </c>
      <c r="L24" s="15">
        <f>J24*normen!$C$4</f>
        <v>15.069397590361445</v>
      </c>
    </row>
    <row r="25" spans="1:12">
      <c r="A25" t="s">
        <v>7</v>
      </c>
      <c r="C25" t="s">
        <v>22</v>
      </c>
      <c r="D25" t="s">
        <v>141</v>
      </c>
      <c r="E25" t="s">
        <v>14</v>
      </c>
      <c r="F25" s="6">
        <v>32.31</v>
      </c>
      <c r="H25">
        <v>210</v>
      </c>
      <c r="I25">
        <f>normen!$C$18</f>
        <v>415</v>
      </c>
      <c r="J25" s="12">
        <f t="shared" si="0"/>
        <v>16.349638554216867</v>
      </c>
      <c r="K25" s="12">
        <f t="shared" si="1"/>
        <v>0.38927710843373492</v>
      </c>
      <c r="L25" s="15">
        <f>J25*normen!$C$4</f>
        <v>16.349638554216867</v>
      </c>
    </row>
    <row r="26" spans="1:12">
      <c r="A26" t="s">
        <v>7</v>
      </c>
      <c r="C26" t="s">
        <v>22</v>
      </c>
      <c r="D26" t="s">
        <v>30</v>
      </c>
      <c r="E26" t="s">
        <v>14</v>
      </c>
      <c r="F26" s="6">
        <v>58.96</v>
      </c>
      <c r="H26">
        <v>105</v>
      </c>
      <c r="I26">
        <f>normen!$C$11</f>
        <v>440</v>
      </c>
      <c r="J26" s="12">
        <f t="shared" si="0"/>
        <v>14.07</v>
      </c>
      <c r="K26" s="12">
        <f t="shared" si="1"/>
        <v>0.33500000000000002</v>
      </c>
      <c r="L26" s="15">
        <f>J26*normen!$C$4</f>
        <v>14.07</v>
      </c>
    </row>
    <row r="27" spans="1:12">
      <c r="A27" t="s">
        <v>7</v>
      </c>
      <c r="C27" t="s">
        <v>22</v>
      </c>
      <c r="D27" t="s">
        <v>30</v>
      </c>
      <c r="E27" t="s">
        <v>14</v>
      </c>
      <c r="F27" s="6">
        <v>59.76</v>
      </c>
      <c r="H27">
        <v>105</v>
      </c>
      <c r="I27">
        <f>normen!$C$11</f>
        <v>440</v>
      </c>
      <c r="J27" s="12">
        <f t="shared" si="0"/>
        <v>14.260909090909092</v>
      </c>
      <c r="K27" s="12">
        <f t="shared" si="1"/>
        <v>0.33954545454545454</v>
      </c>
      <c r="L27" s="15">
        <f>J27*normen!$C$4</f>
        <v>14.260909090909092</v>
      </c>
    </row>
    <row r="28" spans="1:12">
      <c r="A28" t="s">
        <v>7</v>
      </c>
      <c r="C28" t="s">
        <v>22</v>
      </c>
      <c r="D28" t="s">
        <v>30</v>
      </c>
      <c r="E28" t="s">
        <v>14</v>
      </c>
      <c r="F28" s="6">
        <v>59.86</v>
      </c>
      <c r="H28">
        <v>105</v>
      </c>
      <c r="I28">
        <f>normen!$C$11</f>
        <v>440</v>
      </c>
      <c r="J28" s="12">
        <f t="shared" si="0"/>
        <v>14.284772727272728</v>
      </c>
      <c r="K28" s="12">
        <f t="shared" si="1"/>
        <v>0.3401136363636364</v>
      </c>
      <c r="L28" s="15">
        <f>J28*normen!$C$4</f>
        <v>14.284772727272728</v>
      </c>
    </row>
    <row r="29" spans="1:12">
      <c r="A29" t="s">
        <v>7</v>
      </c>
      <c r="C29" t="s">
        <v>22</v>
      </c>
      <c r="D29" t="s">
        <v>11</v>
      </c>
      <c r="E29" t="s">
        <v>14</v>
      </c>
      <c r="F29" s="6">
        <v>4.5</v>
      </c>
      <c r="H29">
        <v>1</v>
      </c>
      <c r="I29">
        <f>$I$15</f>
        <v>105</v>
      </c>
      <c r="J29" s="12">
        <f t="shared" si="0"/>
        <v>4.2857142857142858E-2</v>
      </c>
      <c r="K29" s="12">
        <f t="shared" si="1"/>
        <v>1.0204081632653062E-3</v>
      </c>
      <c r="L29" s="15">
        <f>J29*normen!$C$4</f>
        <v>4.2857142857142858E-2</v>
      </c>
    </row>
    <row r="30" spans="1:12">
      <c r="A30" t="s">
        <v>7</v>
      </c>
      <c r="C30" t="s">
        <v>22</v>
      </c>
      <c r="D30" t="s">
        <v>11</v>
      </c>
      <c r="E30" t="s">
        <v>14</v>
      </c>
      <c r="F30" s="6">
        <v>10.039999999999999</v>
      </c>
      <c r="H30">
        <v>1</v>
      </c>
      <c r="I30">
        <f>normen!$C$53</f>
        <v>105</v>
      </c>
      <c r="J30" s="12">
        <f t="shared" si="0"/>
        <v>9.5619047619047617E-2</v>
      </c>
      <c r="K30" s="12">
        <f t="shared" si="1"/>
        <v>2.2766439909297051E-3</v>
      </c>
      <c r="L30" s="15">
        <f>J30*normen!$C$4</f>
        <v>9.5619047619047617E-2</v>
      </c>
    </row>
    <row r="31" spans="1:12">
      <c r="A31" t="s">
        <v>7</v>
      </c>
      <c r="C31" t="s">
        <v>22</v>
      </c>
      <c r="D31" t="s">
        <v>141</v>
      </c>
      <c r="E31" t="s">
        <v>14</v>
      </c>
      <c r="F31" s="6">
        <v>28.14</v>
      </c>
      <c r="H31">
        <v>210</v>
      </c>
      <c r="I31">
        <f>normen!$C$18</f>
        <v>415</v>
      </c>
      <c r="J31" s="12">
        <f t="shared" si="0"/>
        <v>14.239518072289158</v>
      </c>
      <c r="K31" s="12">
        <f t="shared" si="1"/>
        <v>0.33903614457831327</v>
      </c>
      <c r="L31" s="15">
        <f>J31*normen!$C$4</f>
        <v>14.239518072289158</v>
      </c>
    </row>
    <row r="32" spans="1:12">
      <c r="A32" t="s">
        <v>7</v>
      </c>
      <c r="C32" t="s">
        <v>22</v>
      </c>
      <c r="D32" t="s">
        <v>141</v>
      </c>
      <c r="E32" t="s">
        <v>14</v>
      </c>
      <c r="F32" s="6">
        <v>19</v>
      </c>
      <c r="G32" t="s">
        <v>28</v>
      </c>
      <c r="H32">
        <v>210</v>
      </c>
      <c r="I32">
        <f>normen!$C$18</f>
        <v>415</v>
      </c>
      <c r="J32" s="12">
        <f t="shared" si="0"/>
        <v>9.6144578313253017</v>
      </c>
      <c r="K32" s="12">
        <f t="shared" si="1"/>
        <v>0.22891566265060243</v>
      </c>
      <c r="L32" s="15">
        <f>J32*normen!$C$4</f>
        <v>9.6144578313253017</v>
      </c>
    </row>
    <row r="33" spans="1:12">
      <c r="A33" t="s">
        <v>7</v>
      </c>
      <c r="C33" t="s">
        <v>22</v>
      </c>
      <c r="D33" t="s">
        <v>13</v>
      </c>
      <c r="E33" t="s">
        <v>142</v>
      </c>
      <c r="F33" s="6">
        <v>242.21</v>
      </c>
      <c r="H33">
        <v>210</v>
      </c>
      <c r="I33">
        <f>normen!$C$32</f>
        <v>535</v>
      </c>
      <c r="J33" s="12">
        <f t="shared" si="0"/>
        <v>95.07308411214953</v>
      </c>
      <c r="K33" s="12">
        <f t="shared" si="1"/>
        <v>2.2636448598130841</v>
      </c>
      <c r="L33" s="15">
        <f>J33*normen!$C$4</f>
        <v>95.07308411214953</v>
      </c>
    </row>
    <row r="34" spans="1:12">
      <c r="A34" t="s">
        <v>7</v>
      </c>
      <c r="C34" t="s">
        <v>22</v>
      </c>
      <c r="D34" t="s">
        <v>13</v>
      </c>
      <c r="E34" t="s">
        <v>54</v>
      </c>
      <c r="F34" s="6">
        <v>17.9375</v>
      </c>
      <c r="H34">
        <v>210</v>
      </c>
      <c r="I34">
        <f>normen!$C$31</f>
        <v>520</v>
      </c>
      <c r="J34" s="12">
        <f t="shared" si="0"/>
        <v>7.243990384615385</v>
      </c>
      <c r="K34" s="12">
        <f t="shared" si="1"/>
        <v>0.17247596153846154</v>
      </c>
      <c r="L34" s="15">
        <f>J34*normen!$C$4</f>
        <v>7.243990384615385</v>
      </c>
    </row>
    <row r="35" spans="1:12">
      <c r="A35" t="s">
        <v>7</v>
      </c>
      <c r="C35" t="s">
        <v>22</v>
      </c>
      <c r="D35" t="s">
        <v>43</v>
      </c>
      <c r="E35" t="s">
        <v>14</v>
      </c>
      <c r="F35" s="6">
        <v>427.37</v>
      </c>
      <c r="G35" t="s">
        <v>108</v>
      </c>
      <c r="H35">
        <v>210</v>
      </c>
      <c r="I35">
        <f>$I$110</f>
        <v>385</v>
      </c>
      <c r="J35" s="12">
        <f t="shared" si="0"/>
        <v>233.11090909090908</v>
      </c>
      <c r="K35" s="12">
        <f t="shared" si="1"/>
        <v>5.5502597402597402</v>
      </c>
      <c r="L35" s="15">
        <f>J35*normen!$C$4</f>
        <v>233.11090909090908</v>
      </c>
    </row>
    <row r="36" spans="1:12">
      <c r="A36" t="s">
        <v>7</v>
      </c>
      <c r="C36" t="s">
        <v>22</v>
      </c>
      <c r="D36" t="s">
        <v>11</v>
      </c>
      <c r="E36" t="s">
        <v>87</v>
      </c>
      <c r="F36" s="6">
        <v>21.75</v>
      </c>
      <c r="H36">
        <v>1</v>
      </c>
      <c r="I36">
        <f>$I$15</f>
        <v>105</v>
      </c>
      <c r="J36" s="12">
        <f t="shared" si="0"/>
        <v>0.20714285714285716</v>
      </c>
      <c r="K36" s="12">
        <f t="shared" si="1"/>
        <v>4.9319727891156467E-3</v>
      </c>
      <c r="L36" s="15">
        <f>J36*normen!$C$4</f>
        <v>0.20714285714285716</v>
      </c>
    </row>
    <row r="37" spans="1:12">
      <c r="A37" t="s">
        <v>7</v>
      </c>
      <c r="C37" t="s">
        <v>22</v>
      </c>
      <c r="D37" t="s">
        <v>11</v>
      </c>
      <c r="E37" t="s">
        <v>14</v>
      </c>
      <c r="F37" s="6">
        <v>12.66</v>
      </c>
      <c r="H37">
        <v>1</v>
      </c>
      <c r="I37">
        <f t="shared" ref="I37:I38" si="2">$I$15</f>
        <v>105</v>
      </c>
      <c r="J37" s="12">
        <f t="shared" si="0"/>
        <v>0.12057142857142858</v>
      </c>
      <c r="K37" s="12">
        <f t="shared" si="1"/>
        <v>2.8707482993197281E-3</v>
      </c>
      <c r="L37" s="15">
        <f>J37*normen!$C$4</f>
        <v>0.12057142857142858</v>
      </c>
    </row>
    <row r="38" spans="1:12">
      <c r="A38" t="s">
        <v>7</v>
      </c>
      <c r="C38" t="s">
        <v>22</v>
      </c>
      <c r="D38" t="s">
        <v>11</v>
      </c>
      <c r="E38" t="s">
        <v>14</v>
      </c>
      <c r="F38" s="6">
        <v>19.22</v>
      </c>
      <c r="H38">
        <v>1</v>
      </c>
      <c r="I38">
        <f t="shared" si="2"/>
        <v>105</v>
      </c>
      <c r="J38" s="12">
        <f t="shared" si="0"/>
        <v>0.18304761904761904</v>
      </c>
      <c r="K38" s="12">
        <f t="shared" si="1"/>
        <v>4.3582766439909295E-3</v>
      </c>
      <c r="L38" s="15">
        <f>J38*normen!$C$4</f>
        <v>0.18304761904761904</v>
      </c>
    </row>
    <row r="39" spans="1:12">
      <c r="A39" t="s">
        <v>7</v>
      </c>
      <c r="C39" t="s">
        <v>22</v>
      </c>
      <c r="D39" t="s">
        <v>41</v>
      </c>
      <c r="E39" t="s">
        <v>18</v>
      </c>
      <c r="F39" s="6">
        <v>23.47</v>
      </c>
      <c r="H39">
        <v>12</v>
      </c>
      <c r="I39">
        <f>normen!$C$22</f>
        <v>125</v>
      </c>
      <c r="J39" s="12">
        <f t="shared" si="0"/>
        <v>2.25312</v>
      </c>
      <c r="K39" s="12">
        <f t="shared" si="1"/>
        <v>5.3645714285714283E-2</v>
      </c>
      <c r="L39" s="15">
        <f>J39*normen!$C$4</f>
        <v>2.25312</v>
      </c>
    </row>
    <row r="40" spans="1:12">
      <c r="A40" t="s">
        <v>7</v>
      </c>
      <c r="C40" t="s">
        <v>22</v>
      </c>
      <c r="D40" t="s">
        <v>140</v>
      </c>
      <c r="E40" t="s">
        <v>18</v>
      </c>
      <c r="F40" s="6">
        <v>17.36</v>
      </c>
      <c r="H40">
        <v>420</v>
      </c>
      <c r="I40">
        <f>normen!$C$27</f>
        <v>95</v>
      </c>
      <c r="J40" s="12">
        <f t="shared" si="0"/>
        <v>76.749473684210528</v>
      </c>
      <c r="K40" s="12">
        <f t="shared" si="1"/>
        <v>1.8273684210526315</v>
      </c>
      <c r="L40" s="15">
        <f>J40*normen!$C$4</f>
        <v>76.749473684210528</v>
      </c>
    </row>
    <row r="41" spans="1:12">
      <c r="A41" t="s">
        <v>7</v>
      </c>
      <c r="C41" t="s">
        <v>22</v>
      </c>
      <c r="D41" t="s">
        <v>140</v>
      </c>
      <c r="E41" t="s">
        <v>18</v>
      </c>
      <c r="F41" s="6">
        <v>15.23</v>
      </c>
      <c r="H41">
        <v>420</v>
      </c>
      <c r="I41">
        <f>normen!$C$27</f>
        <v>95</v>
      </c>
      <c r="J41" s="12">
        <f t="shared" si="0"/>
        <v>67.332631578947371</v>
      </c>
      <c r="K41" s="12">
        <f t="shared" si="1"/>
        <v>1.6031578947368421</v>
      </c>
      <c r="L41" s="15">
        <f>J41*normen!$C$4</f>
        <v>67.332631578947371</v>
      </c>
    </row>
    <row r="42" spans="1:12">
      <c r="A42" t="s">
        <v>7</v>
      </c>
      <c r="C42" t="s">
        <v>22</v>
      </c>
      <c r="D42" t="s">
        <v>140</v>
      </c>
      <c r="E42" t="s">
        <v>18</v>
      </c>
      <c r="F42" s="6">
        <v>3.5</v>
      </c>
      <c r="H42">
        <v>420</v>
      </c>
      <c r="I42">
        <f>normen!$C$27</f>
        <v>95</v>
      </c>
      <c r="J42" s="12">
        <f t="shared" si="0"/>
        <v>15.473684210526315</v>
      </c>
      <c r="K42" s="12">
        <f t="shared" si="1"/>
        <v>0.36842105263157893</v>
      </c>
      <c r="L42" s="15">
        <f>J42*normen!$C$4</f>
        <v>15.473684210526315</v>
      </c>
    </row>
    <row r="43" spans="1:12">
      <c r="A43" t="s">
        <v>7</v>
      </c>
      <c r="C43" t="s">
        <v>22</v>
      </c>
      <c r="D43" s="3" t="s">
        <v>109</v>
      </c>
      <c r="E43" s="3" t="s">
        <v>12</v>
      </c>
      <c r="F43" s="4">
        <v>17</v>
      </c>
      <c r="H43">
        <v>210</v>
      </c>
      <c r="I43">
        <f>normen!$C$26</f>
        <v>225</v>
      </c>
      <c r="J43" s="12">
        <f t="shared" si="0"/>
        <v>15.866666666666667</v>
      </c>
      <c r="K43" s="12">
        <f t="shared" si="1"/>
        <v>0.37777777777777777</v>
      </c>
      <c r="L43" s="15">
        <f>J43*normen!$C$4</f>
        <v>15.866666666666667</v>
      </c>
    </row>
    <row r="44" spans="1:12">
      <c r="A44" t="s">
        <v>7</v>
      </c>
      <c r="C44" t="s">
        <v>22</v>
      </c>
      <c r="D44" s="3" t="s">
        <v>110</v>
      </c>
      <c r="E44" s="3" t="s">
        <v>111</v>
      </c>
      <c r="F44" s="4">
        <v>1</v>
      </c>
      <c r="H44">
        <v>420</v>
      </c>
      <c r="I44">
        <f>normen!$C$27</f>
        <v>95</v>
      </c>
      <c r="J44" s="12">
        <f t="shared" si="0"/>
        <v>4.4210526315789478</v>
      </c>
      <c r="K44" s="12">
        <f t="shared" si="1"/>
        <v>0.10526315789473685</v>
      </c>
      <c r="L44" s="15">
        <f>J44*normen!$C$4</f>
        <v>4.4210526315789478</v>
      </c>
    </row>
    <row r="45" spans="1:12">
      <c r="A45" t="s">
        <v>7</v>
      </c>
      <c r="C45" t="s">
        <v>22</v>
      </c>
      <c r="D45" s="3" t="s">
        <v>110</v>
      </c>
      <c r="E45" s="3" t="s">
        <v>111</v>
      </c>
      <c r="F45" s="4">
        <v>1</v>
      </c>
      <c r="H45">
        <v>420</v>
      </c>
      <c r="I45">
        <f>normen!$C$27</f>
        <v>95</v>
      </c>
      <c r="J45" s="12">
        <f t="shared" si="0"/>
        <v>4.4210526315789478</v>
      </c>
      <c r="K45" s="12">
        <f t="shared" si="1"/>
        <v>0.10526315789473685</v>
      </c>
      <c r="L45" s="15">
        <f>J45*normen!$C$4</f>
        <v>4.4210526315789478</v>
      </c>
    </row>
    <row r="46" spans="1:12">
      <c r="A46" t="s">
        <v>7</v>
      </c>
      <c r="C46" t="s">
        <v>22</v>
      </c>
      <c r="D46" s="3" t="s">
        <v>110</v>
      </c>
      <c r="E46" s="3" t="s">
        <v>111</v>
      </c>
      <c r="F46" s="4">
        <v>1</v>
      </c>
      <c r="H46">
        <v>420</v>
      </c>
      <c r="I46">
        <f>normen!$C$27</f>
        <v>95</v>
      </c>
      <c r="J46" s="12">
        <f t="shared" si="0"/>
        <v>4.4210526315789478</v>
      </c>
      <c r="K46" s="12">
        <f t="shared" si="1"/>
        <v>0.10526315789473685</v>
      </c>
      <c r="L46" s="15">
        <f>J46*normen!$C$4</f>
        <v>4.4210526315789478</v>
      </c>
    </row>
    <row r="47" spans="1:12">
      <c r="A47" t="s">
        <v>7</v>
      </c>
      <c r="C47" t="s">
        <v>22</v>
      </c>
      <c r="D47" s="3" t="s">
        <v>110</v>
      </c>
      <c r="E47" s="3" t="s">
        <v>111</v>
      </c>
      <c r="F47" s="4">
        <v>1</v>
      </c>
      <c r="H47">
        <v>420</v>
      </c>
      <c r="I47">
        <f>normen!$C$27</f>
        <v>95</v>
      </c>
      <c r="J47" s="12">
        <f t="shared" si="0"/>
        <v>4.4210526315789478</v>
      </c>
      <c r="K47" s="12">
        <f t="shared" si="1"/>
        <v>0.10526315789473685</v>
      </c>
      <c r="L47" s="15">
        <f>J47*normen!$C$4</f>
        <v>4.4210526315789478</v>
      </c>
    </row>
    <row r="48" spans="1:12">
      <c r="A48" t="s">
        <v>7</v>
      </c>
      <c r="C48" t="s">
        <v>22</v>
      </c>
      <c r="D48" s="3" t="s">
        <v>110</v>
      </c>
      <c r="E48" s="3" t="s">
        <v>111</v>
      </c>
      <c r="F48" s="4">
        <v>2</v>
      </c>
      <c r="H48">
        <v>420</v>
      </c>
      <c r="I48">
        <f>normen!$C$27</f>
        <v>95</v>
      </c>
      <c r="J48" s="12">
        <f t="shared" si="0"/>
        <v>8.8421052631578956</v>
      </c>
      <c r="K48" s="12">
        <f t="shared" si="1"/>
        <v>0.2105263157894737</v>
      </c>
      <c r="L48" s="15">
        <f>J48*normen!$C$4</f>
        <v>8.8421052631578956</v>
      </c>
    </row>
    <row r="49" spans="1:12">
      <c r="A49" t="s">
        <v>7</v>
      </c>
      <c r="C49" t="s">
        <v>22</v>
      </c>
      <c r="D49" s="3" t="s">
        <v>110</v>
      </c>
      <c r="E49" s="3" t="s">
        <v>111</v>
      </c>
      <c r="F49" s="4">
        <v>2</v>
      </c>
      <c r="H49">
        <v>420</v>
      </c>
      <c r="I49">
        <f>normen!$C$27</f>
        <v>95</v>
      </c>
      <c r="J49" s="12">
        <f t="shared" si="0"/>
        <v>8.8421052631578956</v>
      </c>
      <c r="K49" s="12">
        <f t="shared" si="1"/>
        <v>0.2105263157894737</v>
      </c>
      <c r="L49" s="15">
        <f>J49*normen!$C$4</f>
        <v>8.8421052631578956</v>
      </c>
    </row>
    <row r="50" spans="1:12">
      <c r="A50" t="s">
        <v>7</v>
      </c>
      <c r="C50" t="s">
        <v>22</v>
      </c>
      <c r="D50" s="3" t="s">
        <v>13</v>
      </c>
      <c r="E50" s="3" t="s">
        <v>111</v>
      </c>
      <c r="F50" s="4">
        <v>41</v>
      </c>
      <c r="H50">
        <v>210</v>
      </c>
      <c r="I50">
        <f>normen!$C$33</f>
        <v>540</v>
      </c>
      <c r="J50" s="12">
        <f t="shared" si="0"/>
        <v>15.944444444444445</v>
      </c>
      <c r="K50" s="12">
        <f t="shared" si="1"/>
        <v>0.37962962962962965</v>
      </c>
      <c r="L50" s="15">
        <f>J50*normen!$C$4</f>
        <v>15.944444444444445</v>
      </c>
    </row>
    <row r="51" spans="1:12">
      <c r="A51" t="s">
        <v>7</v>
      </c>
      <c r="C51" t="s">
        <v>22</v>
      </c>
      <c r="D51" s="3" t="s">
        <v>36</v>
      </c>
      <c r="E51" s="3" t="s">
        <v>111</v>
      </c>
      <c r="F51" s="4">
        <v>33</v>
      </c>
      <c r="H51">
        <v>210</v>
      </c>
      <c r="I51">
        <f>normen!$C$48</f>
        <v>215</v>
      </c>
      <c r="J51" s="12">
        <f t="shared" si="0"/>
        <v>32.232558139534881</v>
      </c>
      <c r="K51" s="12">
        <f t="shared" si="1"/>
        <v>0.7674418604651162</v>
      </c>
      <c r="L51" s="15">
        <f>J51*normen!$C$4</f>
        <v>32.232558139534881</v>
      </c>
    </row>
    <row r="52" spans="1:12">
      <c r="A52" t="s">
        <v>7</v>
      </c>
      <c r="C52" t="s">
        <v>22</v>
      </c>
      <c r="D52" s="3" t="s">
        <v>36</v>
      </c>
      <c r="E52" s="3" t="s">
        <v>111</v>
      </c>
      <c r="F52" s="4">
        <v>33</v>
      </c>
      <c r="H52">
        <v>210</v>
      </c>
      <c r="I52">
        <f>normen!$C$48</f>
        <v>215</v>
      </c>
      <c r="J52" s="12">
        <f t="shared" si="0"/>
        <v>32.232558139534881</v>
      </c>
      <c r="K52" s="12">
        <f t="shared" si="1"/>
        <v>0.7674418604651162</v>
      </c>
      <c r="L52" s="15">
        <f>J52*normen!$C$4</f>
        <v>32.232558139534881</v>
      </c>
    </row>
    <row r="53" spans="1:12">
      <c r="A53" t="s">
        <v>7</v>
      </c>
      <c r="C53" t="s">
        <v>22</v>
      </c>
      <c r="D53" s="3" t="s">
        <v>113</v>
      </c>
      <c r="E53" s="3" t="s">
        <v>111</v>
      </c>
      <c r="F53" s="4">
        <v>14</v>
      </c>
      <c r="H53">
        <v>210</v>
      </c>
      <c r="I53">
        <f>normen!$C$19</f>
        <v>425</v>
      </c>
      <c r="J53" s="12">
        <f t="shared" si="0"/>
        <v>6.9176470588235297</v>
      </c>
      <c r="K53" s="12">
        <f t="shared" si="1"/>
        <v>0.16470588235294117</v>
      </c>
      <c r="L53" s="15">
        <f>J53*normen!$C$4</f>
        <v>6.9176470588235297</v>
      </c>
    </row>
    <row r="54" spans="1:12">
      <c r="A54" t="s">
        <v>7</v>
      </c>
      <c r="C54" t="s">
        <v>22</v>
      </c>
      <c r="D54" s="3" t="s">
        <v>114</v>
      </c>
      <c r="E54" s="3" t="s">
        <v>111</v>
      </c>
      <c r="F54" s="4">
        <v>2</v>
      </c>
      <c r="H54">
        <v>210</v>
      </c>
      <c r="I54">
        <f>normen!$C$54</f>
        <v>105</v>
      </c>
      <c r="J54" s="12">
        <f t="shared" si="0"/>
        <v>4</v>
      </c>
      <c r="K54" s="12">
        <f t="shared" si="1"/>
        <v>9.5238095238095233E-2</v>
      </c>
      <c r="L54" s="15">
        <f>J54*normen!$C$4</f>
        <v>4</v>
      </c>
    </row>
    <row r="55" spans="1:12">
      <c r="A55" t="s">
        <v>7</v>
      </c>
      <c r="C55" t="s">
        <v>22</v>
      </c>
      <c r="D55" s="3" t="s">
        <v>115</v>
      </c>
      <c r="E55" s="3" t="s">
        <v>111</v>
      </c>
      <c r="F55" s="4">
        <v>3</v>
      </c>
      <c r="H55">
        <v>12</v>
      </c>
      <c r="I55">
        <f>normen!$C$34</f>
        <v>285</v>
      </c>
      <c r="J55" s="12">
        <f t="shared" si="0"/>
        <v>0.12631578947368421</v>
      </c>
      <c r="K55" s="12">
        <f t="shared" si="1"/>
        <v>3.0075187969924814E-3</v>
      </c>
      <c r="L55" s="15">
        <f>J55*normen!$C$4</f>
        <v>0.12631578947368421</v>
      </c>
    </row>
    <row r="56" spans="1:12">
      <c r="A56" t="s">
        <v>7</v>
      </c>
      <c r="C56" t="s">
        <v>22</v>
      </c>
      <c r="D56" s="3" t="s">
        <v>114</v>
      </c>
      <c r="E56" s="3" t="s">
        <v>111</v>
      </c>
      <c r="F56" s="4">
        <v>8</v>
      </c>
      <c r="H56">
        <v>210</v>
      </c>
      <c r="I56">
        <f>normen!$C$54</f>
        <v>105</v>
      </c>
      <c r="J56" s="12">
        <f t="shared" si="0"/>
        <v>16</v>
      </c>
      <c r="K56" s="12">
        <f t="shared" si="1"/>
        <v>0.38095238095238093</v>
      </c>
      <c r="L56" s="15">
        <f>J56*normen!$C$4</f>
        <v>16</v>
      </c>
    </row>
    <row r="57" spans="1:12">
      <c r="A57" t="s">
        <v>7</v>
      </c>
      <c r="C57" t="s">
        <v>22</v>
      </c>
      <c r="D57" s="3" t="s">
        <v>114</v>
      </c>
      <c r="E57" s="3" t="s">
        <v>111</v>
      </c>
      <c r="F57" s="4">
        <v>9</v>
      </c>
      <c r="H57">
        <v>210</v>
      </c>
      <c r="I57">
        <f>normen!$C$54</f>
        <v>105</v>
      </c>
      <c r="J57" s="12">
        <f t="shared" si="0"/>
        <v>18</v>
      </c>
      <c r="K57" s="12">
        <f t="shared" si="1"/>
        <v>0.42857142857142855</v>
      </c>
      <c r="L57" s="15">
        <f>J57*normen!$C$4</f>
        <v>18</v>
      </c>
    </row>
    <row r="58" spans="1:12">
      <c r="A58" t="s">
        <v>7</v>
      </c>
      <c r="C58" t="s">
        <v>22</v>
      </c>
      <c r="D58" s="3" t="s">
        <v>143</v>
      </c>
      <c r="E58" s="3" t="s">
        <v>117</v>
      </c>
      <c r="F58" s="4">
        <v>28</v>
      </c>
      <c r="H58">
        <v>12</v>
      </c>
      <c r="I58">
        <f>normen!$C$52</f>
        <v>225</v>
      </c>
      <c r="J58" s="12">
        <f t="shared" si="0"/>
        <v>1.4933333333333334</v>
      </c>
      <c r="K58" s="12">
        <f t="shared" si="1"/>
        <v>3.5555555555555556E-2</v>
      </c>
      <c r="L58" s="15">
        <f>J58*normen!$C$4</f>
        <v>1.4933333333333334</v>
      </c>
    </row>
    <row r="59" spans="1:12">
      <c r="A59" t="s">
        <v>7</v>
      </c>
      <c r="C59" t="s">
        <v>22</v>
      </c>
      <c r="D59" s="3" t="s">
        <v>143</v>
      </c>
      <c r="E59" s="3" t="s">
        <v>117</v>
      </c>
      <c r="F59" s="4">
        <v>42</v>
      </c>
      <c r="G59" t="s">
        <v>118</v>
      </c>
      <c r="H59">
        <v>12</v>
      </c>
      <c r="I59">
        <f>normen!$C$52</f>
        <v>225</v>
      </c>
      <c r="J59" s="12">
        <f t="shared" si="0"/>
        <v>2.2400000000000002</v>
      </c>
      <c r="K59" s="12">
        <f t="shared" si="1"/>
        <v>5.3333333333333337E-2</v>
      </c>
      <c r="L59" s="15">
        <f>J59*normen!$C$4</f>
        <v>2.2400000000000002</v>
      </c>
    </row>
    <row r="60" spans="1:12">
      <c r="A60" t="s">
        <v>7</v>
      </c>
      <c r="C60" t="s">
        <v>22</v>
      </c>
      <c r="D60" s="3" t="s">
        <v>38</v>
      </c>
      <c r="E60" s="3" t="s">
        <v>117</v>
      </c>
      <c r="F60" s="4">
        <v>611</v>
      </c>
      <c r="G60" t="s">
        <v>118</v>
      </c>
      <c r="H60">
        <v>210</v>
      </c>
      <c r="I60">
        <f>normen!$C$51</f>
        <v>575</v>
      </c>
      <c r="J60" s="12">
        <f t="shared" si="0"/>
        <v>223.14782608695651</v>
      </c>
      <c r="K60" s="12">
        <f t="shared" si="1"/>
        <v>5.3130434782608695</v>
      </c>
      <c r="L60" s="15">
        <f>J60*normen!$C$4</f>
        <v>223.14782608695651</v>
      </c>
    </row>
    <row r="61" spans="1:12">
      <c r="A61" t="s">
        <v>7</v>
      </c>
      <c r="C61" t="s">
        <v>22</v>
      </c>
      <c r="D61" t="s">
        <v>13</v>
      </c>
      <c r="E61" s="3" t="s">
        <v>111</v>
      </c>
      <c r="F61" s="4">
        <v>38</v>
      </c>
      <c r="G61" t="s">
        <v>118</v>
      </c>
      <c r="H61">
        <v>210</v>
      </c>
      <c r="I61">
        <f>normen!$C$33</f>
        <v>540</v>
      </c>
      <c r="J61" s="12">
        <f t="shared" si="0"/>
        <v>14.777777777777779</v>
      </c>
      <c r="K61" s="12">
        <f t="shared" si="1"/>
        <v>0.35185185185185186</v>
      </c>
      <c r="L61" s="15">
        <f>J61*normen!$C$4</f>
        <v>14.777777777777779</v>
      </c>
    </row>
    <row r="62" spans="1:12">
      <c r="A62" t="s">
        <v>7</v>
      </c>
      <c r="C62" t="s">
        <v>22</v>
      </c>
      <c r="D62" s="3" t="s">
        <v>110</v>
      </c>
      <c r="E62" s="3" t="s">
        <v>111</v>
      </c>
      <c r="F62" s="4">
        <v>5</v>
      </c>
      <c r="G62" t="s">
        <v>118</v>
      </c>
      <c r="H62">
        <v>420</v>
      </c>
      <c r="I62">
        <f>normen!$C$27</f>
        <v>95</v>
      </c>
      <c r="J62" s="12">
        <f t="shared" si="0"/>
        <v>22.105263157894736</v>
      </c>
      <c r="K62" s="12">
        <f t="shared" si="1"/>
        <v>0.52631578947368418</v>
      </c>
      <c r="L62" s="15">
        <f>J62*normen!$C$4</f>
        <v>22.105263157894736</v>
      </c>
    </row>
    <row r="63" spans="1:12">
      <c r="A63" t="s">
        <v>7</v>
      </c>
      <c r="C63" t="s">
        <v>22</v>
      </c>
      <c r="D63" s="3" t="s">
        <v>113</v>
      </c>
      <c r="E63" s="3" t="s">
        <v>111</v>
      </c>
      <c r="F63" s="4">
        <v>6</v>
      </c>
      <c r="G63" t="s">
        <v>118</v>
      </c>
      <c r="H63">
        <v>210</v>
      </c>
      <c r="I63">
        <f>normen!$C$19</f>
        <v>425</v>
      </c>
      <c r="J63" s="12">
        <f t="shared" si="0"/>
        <v>2.9647058823529413</v>
      </c>
      <c r="K63" s="12">
        <f t="shared" si="1"/>
        <v>7.0588235294117646E-2</v>
      </c>
      <c r="L63" s="15">
        <f>J63*normen!$C$4</f>
        <v>2.9647058823529413</v>
      </c>
    </row>
    <row r="64" spans="1:12">
      <c r="A64" t="s">
        <v>7</v>
      </c>
      <c r="C64" t="s">
        <v>47</v>
      </c>
      <c r="D64" t="s">
        <v>30</v>
      </c>
      <c r="E64" t="s">
        <v>14</v>
      </c>
      <c r="F64" s="6">
        <v>56.94</v>
      </c>
      <c r="H64">
        <v>105</v>
      </c>
      <c r="I64">
        <f>normen!$C$11</f>
        <v>440</v>
      </c>
      <c r="J64" s="12">
        <f t="shared" si="0"/>
        <v>13.587954545454545</v>
      </c>
      <c r="K64" s="12">
        <f t="shared" si="1"/>
        <v>0.3235227272727273</v>
      </c>
      <c r="L64" s="15">
        <f>J64*normen!$C$4</f>
        <v>13.587954545454545</v>
      </c>
    </row>
    <row r="65" spans="1:12">
      <c r="A65" t="s">
        <v>7</v>
      </c>
      <c r="C65" t="s">
        <v>47</v>
      </c>
      <c r="D65" t="s">
        <v>30</v>
      </c>
      <c r="E65" t="s">
        <v>14</v>
      </c>
      <c r="F65" s="6">
        <v>57.95</v>
      </c>
      <c r="H65">
        <v>105</v>
      </c>
      <c r="I65">
        <f>normen!$C$11</f>
        <v>440</v>
      </c>
      <c r="J65" s="12">
        <f t="shared" si="0"/>
        <v>13.828977272727272</v>
      </c>
      <c r="K65" s="12">
        <f t="shared" si="1"/>
        <v>0.3292613636363636</v>
      </c>
      <c r="L65" s="15">
        <f>J65*normen!$C$4</f>
        <v>13.828977272727272</v>
      </c>
    </row>
    <row r="66" spans="1:12">
      <c r="A66" t="s">
        <v>7</v>
      </c>
      <c r="C66" t="s">
        <v>47</v>
      </c>
      <c r="D66" t="s">
        <v>30</v>
      </c>
      <c r="E66" t="s">
        <v>14</v>
      </c>
      <c r="F66" s="6">
        <v>58.12</v>
      </c>
      <c r="H66">
        <v>105</v>
      </c>
      <c r="I66">
        <f>normen!$C$11</f>
        <v>440</v>
      </c>
      <c r="J66" s="12">
        <f t="shared" si="0"/>
        <v>13.869545454545454</v>
      </c>
      <c r="K66" s="12">
        <f t="shared" si="1"/>
        <v>0.3302272727272727</v>
      </c>
      <c r="L66" s="15">
        <f>J66*normen!$C$4</f>
        <v>13.869545454545454</v>
      </c>
    </row>
    <row r="67" spans="1:12">
      <c r="A67" t="s">
        <v>7</v>
      </c>
      <c r="C67" t="s">
        <v>47</v>
      </c>
      <c r="D67" t="s">
        <v>141</v>
      </c>
      <c r="E67" t="s">
        <v>14</v>
      </c>
      <c r="F67" s="6">
        <v>19.8</v>
      </c>
      <c r="H67">
        <v>210</v>
      </c>
      <c r="I67">
        <f>normen!$C$18</f>
        <v>415</v>
      </c>
      <c r="J67" s="12">
        <f t="shared" ref="J67:J129" si="3">F67*H67/I67</f>
        <v>10.019277108433736</v>
      </c>
      <c r="K67" s="12">
        <f t="shared" ref="K67:K129" si="4">J67/42</f>
        <v>0.23855421686746989</v>
      </c>
      <c r="L67" s="15">
        <f>J67*normen!$C$4</f>
        <v>10.019277108433736</v>
      </c>
    </row>
    <row r="68" spans="1:12">
      <c r="A68" t="s">
        <v>7</v>
      </c>
      <c r="C68" t="s">
        <v>47</v>
      </c>
      <c r="D68" t="s">
        <v>30</v>
      </c>
      <c r="E68" t="s">
        <v>14</v>
      </c>
      <c r="F68" s="6">
        <v>58.95</v>
      </c>
      <c r="H68">
        <v>105</v>
      </c>
      <c r="I68">
        <f>normen!$C$11</f>
        <v>440</v>
      </c>
      <c r="J68" s="12">
        <f t="shared" si="3"/>
        <v>14.067613636363637</v>
      </c>
      <c r="K68" s="12">
        <f t="shared" si="4"/>
        <v>0.33494318181818183</v>
      </c>
      <c r="L68" s="15">
        <f>J68*normen!$C$4</f>
        <v>14.067613636363637</v>
      </c>
    </row>
    <row r="69" spans="1:12">
      <c r="A69" t="s">
        <v>7</v>
      </c>
      <c r="C69" t="s">
        <v>47</v>
      </c>
      <c r="D69" t="s">
        <v>30</v>
      </c>
      <c r="E69" t="s">
        <v>14</v>
      </c>
      <c r="F69" s="6">
        <v>59.19</v>
      </c>
      <c r="H69">
        <v>105</v>
      </c>
      <c r="I69">
        <f>normen!$C$11</f>
        <v>440</v>
      </c>
      <c r="J69" s="12">
        <f t="shared" si="3"/>
        <v>14.124886363636364</v>
      </c>
      <c r="K69" s="12">
        <f t="shared" si="4"/>
        <v>0.33630681818181818</v>
      </c>
      <c r="L69" s="15">
        <f>J69*normen!$C$4</f>
        <v>14.124886363636364</v>
      </c>
    </row>
    <row r="70" spans="1:12">
      <c r="A70" t="s">
        <v>7</v>
      </c>
      <c r="C70" t="s">
        <v>47</v>
      </c>
      <c r="D70" t="s">
        <v>30</v>
      </c>
      <c r="E70" t="s">
        <v>14</v>
      </c>
      <c r="F70" s="6">
        <v>59.75</v>
      </c>
      <c r="H70">
        <v>105</v>
      </c>
      <c r="I70">
        <f>normen!$C$11</f>
        <v>440</v>
      </c>
      <c r="J70" s="12">
        <f t="shared" si="3"/>
        <v>14.258522727272727</v>
      </c>
      <c r="K70" s="12">
        <f t="shared" si="4"/>
        <v>0.33948863636363635</v>
      </c>
      <c r="L70" s="15">
        <f>J70*normen!$C$4</f>
        <v>14.258522727272727</v>
      </c>
    </row>
    <row r="71" spans="1:12">
      <c r="A71" t="s">
        <v>7</v>
      </c>
      <c r="C71" t="s">
        <v>47</v>
      </c>
      <c r="D71" t="s">
        <v>13</v>
      </c>
      <c r="E71" t="s">
        <v>14</v>
      </c>
      <c r="F71" s="6">
        <v>540</v>
      </c>
      <c r="H71">
        <v>210</v>
      </c>
      <c r="I71">
        <f>normen!$C$30</f>
        <v>540</v>
      </c>
      <c r="J71" s="12">
        <f t="shared" si="3"/>
        <v>210</v>
      </c>
      <c r="K71" s="12">
        <f t="shared" si="4"/>
        <v>5</v>
      </c>
      <c r="L71" s="15">
        <f>J71*normen!$C$4</f>
        <v>210</v>
      </c>
    </row>
    <row r="72" spans="1:12">
      <c r="A72" t="s">
        <v>7</v>
      </c>
      <c r="C72" t="s">
        <v>47</v>
      </c>
      <c r="D72" t="s">
        <v>11</v>
      </c>
      <c r="E72" t="s">
        <v>14</v>
      </c>
      <c r="F72" s="6">
        <v>10.66</v>
      </c>
      <c r="H72">
        <v>1</v>
      </c>
      <c r="I72">
        <f>$I$15</f>
        <v>105</v>
      </c>
      <c r="J72" s="12">
        <f t="shared" si="3"/>
        <v>0.10152380952380953</v>
      </c>
      <c r="K72" s="12">
        <f t="shared" si="4"/>
        <v>2.417233560090703E-3</v>
      </c>
      <c r="L72" s="15">
        <f>J72*normen!$C$4</f>
        <v>0.10152380952380953</v>
      </c>
    </row>
    <row r="73" spans="1:12">
      <c r="A73" t="s">
        <v>7</v>
      </c>
      <c r="C73" t="s">
        <v>47</v>
      </c>
      <c r="D73" t="s">
        <v>141</v>
      </c>
      <c r="E73" t="s">
        <v>14</v>
      </c>
      <c r="F73" s="6">
        <v>11.36</v>
      </c>
      <c r="H73">
        <v>210</v>
      </c>
      <c r="I73">
        <f>normen!$C$18</f>
        <v>415</v>
      </c>
      <c r="J73" s="12">
        <f t="shared" si="3"/>
        <v>5.7484337349397592</v>
      </c>
      <c r="K73" s="12">
        <f t="shared" si="4"/>
        <v>0.13686746987951809</v>
      </c>
      <c r="L73" s="15">
        <f>J73*normen!$C$4</f>
        <v>5.7484337349397592</v>
      </c>
    </row>
    <row r="74" spans="1:12">
      <c r="A74" t="s">
        <v>7</v>
      </c>
      <c r="C74" t="s">
        <v>47</v>
      </c>
      <c r="D74" s="3" t="s">
        <v>110</v>
      </c>
      <c r="E74" t="s">
        <v>18</v>
      </c>
      <c r="F74" s="6">
        <v>12.44</v>
      </c>
      <c r="H74">
        <v>420</v>
      </c>
      <c r="I74">
        <f>normen!$C$27</f>
        <v>95</v>
      </c>
      <c r="J74" s="12">
        <f t="shared" si="3"/>
        <v>54.997894736842106</v>
      </c>
      <c r="K74" s="12">
        <f t="shared" si="4"/>
        <v>1.3094736842105263</v>
      </c>
      <c r="L74" s="15">
        <f>J74*normen!$C$4</f>
        <v>54.997894736842106</v>
      </c>
    </row>
    <row r="75" spans="1:12">
      <c r="A75" t="s">
        <v>7</v>
      </c>
      <c r="C75" t="s">
        <v>47</v>
      </c>
      <c r="D75" s="3" t="s">
        <v>110</v>
      </c>
      <c r="E75" t="s">
        <v>18</v>
      </c>
      <c r="F75" s="6">
        <v>4.7</v>
      </c>
      <c r="H75">
        <v>420</v>
      </c>
      <c r="I75">
        <f>normen!$C$27</f>
        <v>95</v>
      </c>
      <c r="J75" s="12">
        <f t="shared" si="3"/>
        <v>20.778947368421054</v>
      </c>
      <c r="K75" s="12">
        <f t="shared" si="4"/>
        <v>0.4947368421052632</v>
      </c>
      <c r="L75" s="15">
        <f>J75*normen!$C$4</f>
        <v>20.778947368421054</v>
      </c>
    </row>
    <row r="76" spans="1:12">
      <c r="A76" t="s">
        <v>7</v>
      </c>
      <c r="C76" t="s">
        <v>47</v>
      </c>
      <c r="D76" s="3" t="s">
        <v>110</v>
      </c>
      <c r="E76" t="s">
        <v>18</v>
      </c>
      <c r="F76" s="6">
        <v>12.44</v>
      </c>
      <c r="H76">
        <v>420</v>
      </c>
      <c r="I76">
        <f>normen!$C$27</f>
        <v>95</v>
      </c>
      <c r="J76" s="12">
        <f t="shared" si="3"/>
        <v>54.997894736842106</v>
      </c>
      <c r="K76" s="12">
        <f t="shared" si="4"/>
        <v>1.3094736842105263</v>
      </c>
      <c r="L76" s="15">
        <f>J76*normen!$C$4</f>
        <v>54.997894736842106</v>
      </c>
    </row>
    <row r="77" spans="1:12">
      <c r="A77" t="s">
        <v>7</v>
      </c>
      <c r="C77" t="s">
        <v>47</v>
      </c>
      <c r="D77" t="s">
        <v>15</v>
      </c>
      <c r="E77" t="s">
        <v>66</v>
      </c>
      <c r="F77" s="6">
        <v>3.8</v>
      </c>
      <c r="H77">
        <v>210</v>
      </c>
      <c r="I77">
        <f>normen!$C$42</f>
        <v>145</v>
      </c>
      <c r="J77" s="12">
        <f t="shared" si="3"/>
        <v>5.5034482758620689</v>
      </c>
      <c r="K77" s="12">
        <f t="shared" si="4"/>
        <v>0.13103448275862067</v>
      </c>
      <c r="L77" s="15">
        <f>J77*normen!$C$4</f>
        <v>5.5034482758620689</v>
      </c>
    </row>
    <row r="78" spans="1:12">
      <c r="A78" t="s">
        <v>7</v>
      </c>
      <c r="C78" t="s">
        <v>47</v>
      </c>
      <c r="D78" t="s">
        <v>15</v>
      </c>
      <c r="E78" t="s">
        <v>66</v>
      </c>
      <c r="F78" s="6">
        <v>7.6000000000000005</v>
      </c>
      <c r="G78" t="s">
        <v>120</v>
      </c>
      <c r="H78">
        <v>210</v>
      </c>
      <c r="I78">
        <f>normen!$C$42</f>
        <v>145</v>
      </c>
      <c r="J78" s="12">
        <f t="shared" si="3"/>
        <v>11.006896551724138</v>
      </c>
      <c r="K78" s="12">
        <f t="shared" si="4"/>
        <v>0.26206896551724135</v>
      </c>
      <c r="L78" s="15">
        <f>J78*normen!$C$4</f>
        <v>11.006896551724138</v>
      </c>
    </row>
    <row r="79" spans="1:12">
      <c r="A79" t="s">
        <v>7</v>
      </c>
      <c r="C79" t="s">
        <v>47</v>
      </c>
      <c r="D79" t="s">
        <v>141</v>
      </c>
      <c r="E79" t="s">
        <v>12</v>
      </c>
      <c r="F79" s="6">
        <v>25.42</v>
      </c>
      <c r="H79">
        <v>210</v>
      </c>
      <c r="I79">
        <f>normen!$C$21</f>
        <v>385</v>
      </c>
      <c r="J79" s="12">
        <f t="shared" si="3"/>
        <v>13.865454545454547</v>
      </c>
      <c r="K79" s="12">
        <f t="shared" si="4"/>
        <v>0.33012987012987016</v>
      </c>
      <c r="L79" s="15">
        <f>J79*normen!$C$4</f>
        <v>13.865454545454547</v>
      </c>
    </row>
    <row r="80" spans="1:12">
      <c r="A80" t="s">
        <v>7</v>
      </c>
      <c r="C80" t="s">
        <v>47</v>
      </c>
      <c r="D80" t="s">
        <v>141</v>
      </c>
      <c r="E80" t="s">
        <v>12</v>
      </c>
      <c r="F80" s="6">
        <v>38.590000000000003</v>
      </c>
      <c r="H80">
        <v>210</v>
      </c>
      <c r="I80">
        <f>normen!$C$21</f>
        <v>385</v>
      </c>
      <c r="J80" s="12">
        <f t="shared" si="3"/>
        <v>21.049090909090911</v>
      </c>
      <c r="K80" s="12">
        <f t="shared" si="4"/>
        <v>0.50116883116883115</v>
      </c>
      <c r="L80" s="15">
        <f>J80*normen!$C$4</f>
        <v>21.049090909090911</v>
      </c>
    </row>
    <row r="81" spans="1:12">
      <c r="A81" t="s">
        <v>7</v>
      </c>
      <c r="C81" t="s">
        <v>47</v>
      </c>
      <c r="D81" t="s">
        <v>141</v>
      </c>
      <c r="E81" t="s">
        <v>14</v>
      </c>
      <c r="F81" s="6">
        <v>5.97</v>
      </c>
      <c r="G81" t="s">
        <v>32</v>
      </c>
      <c r="H81">
        <v>210</v>
      </c>
      <c r="I81">
        <f>$I$16</f>
        <v>415</v>
      </c>
      <c r="J81" s="12">
        <f t="shared" si="3"/>
        <v>3.0209638554216869</v>
      </c>
      <c r="K81" s="12">
        <f t="shared" si="4"/>
        <v>7.1927710843373502E-2</v>
      </c>
      <c r="L81" s="15">
        <f>J81*normen!$C$4</f>
        <v>3.0209638554216869</v>
      </c>
    </row>
    <row r="82" spans="1:12">
      <c r="A82" t="s">
        <v>7</v>
      </c>
      <c r="C82" t="s">
        <v>47</v>
      </c>
      <c r="D82" t="s">
        <v>141</v>
      </c>
      <c r="E82" t="s">
        <v>14</v>
      </c>
      <c r="F82" s="6">
        <v>39.15</v>
      </c>
      <c r="H82">
        <v>210</v>
      </c>
      <c r="I82">
        <f>$I$16</f>
        <v>415</v>
      </c>
      <c r="J82" s="12">
        <f t="shared" si="3"/>
        <v>19.810843373493977</v>
      </c>
      <c r="K82" s="12">
        <f t="shared" si="4"/>
        <v>0.47168674698795182</v>
      </c>
      <c r="L82" s="15">
        <f>J82*normen!$C$4</f>
        <v>19.810843373493977</v>
      </c>
    </row>
    <row r="83" spans="1:12">
      <c r="A83" t="s">
        <v>7</v>
      </c>
      <c r="C83" t="s">
        <v>47</v>
      </c>
      <c r="D83" t="s">
        <v>141</v>
      </c>
      <c r="E83" t="s">
        <v>12</v>
      </c>
      <c r="F83" s="6">
        <v>39.76</v>
      </c>
      <c r="H83">
        <v>210</v>
      </c>
      <c r="I83">
        <f>normen!$C$21</f>
        <v>385</v>
      </c>
      <c r="J83" s="12">
        <f t="shared" si="3"/>
        <v>21.687272727272727</v>
      </c>
      <c r="K83" s="12">
        <f t="shared" si="4"/>
        <v>0.51636363636363636</v>
      </c>
      <c r="L83" s="15">
        <f>J83*normen!$C$4</f>
        <v>21.687272727272727</v>
      </c>
    </row>
    <row r="84" spans="1:12">
      <c r="A84" t="s">
        <v>7</v>
      </c>
      <c r="C84" t="s">
        <v>47</v>
      </c>
      <c r="D84" t="s">
        <v>11</v>
      </c>
      <c r="E84" t="s">
        <v>14</v>
      </c>
      <c r="F84" s="6">
        <v>8.3000000000000007</v>
      </c>
      <c r="H84">
        <v>1</v>
      </c>
      <c r="I84">
        <f>$I$15</f>
        <v>105</v>
      </c>
      <c r="J84" s="12">
        <f t="shared" si="3"/>
        <v>7.9047619047619061E-2</v>
      </c>
      <c r="K84" s="12">
        <f t="shared" si="4"/>
        <v>1.8820861678004539E-3</v>
      </c>
      <c r="L84" s="15">
        <f>J84*normen!$C$4</f>
        <v>7.9047619047619061E-2</v>
      </c>
    </row>
    <row r="85" spans="1:12">
      <c r="A85" t="s">
        <v>7</v>
      </c>
      <c r="C85" t="s">
        <v>47</v>
      </c>
      <c r="D85" t="s">
        <v>144</v>
      </c>
      <c r="E85" t="s">
        <v>18</v>
      </c>
      <c r="F85" s="6">
        <v>98.88</v>
      </c>
      <c r="G85" t="s">
        <v>121</v>
      </c>
      <c r="H85">
        <v>210</v>
      </c>
      <c r="I85">
        <f>normen!$C$23</f>
        <v>375</v>
      </c>
      <c r="J85" s="12">
        <f t="shared" si="3"/>
        <v>55.372799999999998</v>
      </c>
      <c r="K85" s="12">
        <f t="shared" si="4"/>
        <v>1.3184</v>
      </c>
      <c r="L85" s="15">
        <f>J85*normen!$C$4</f>
        <v>55.372799999999998</v>
      </c>
    </row>
    <row r="86" spans="1:12">
      <c r="A86" t="s">
        <v>7</v>
      </c>
      <c r="C86" t="s">
        <v>47</v>
      </c>
      <c r="D86" t="s">
        <v>139</v>
      </c>
      <c r="E86" t="s">
        <v>14</v>
      </c>
      <c r="F86" s="6">
        <v>65.92</v>
      </c>
      <c r="H86">
        <v>105</v>
      </c>
      <c r="I86">
        <f>normen!$C$7</f>
        <v>435</v>
      </c>
      <c r="J86" s="12">
        <f t="shared" si="3"/>
        <v>15.911724137931035</v>
      </c>
      <c r="K86" s="12">
        <f t="shared" si="4"/>
        <v>0.37885057471264372</v>
      </c>
      <c r="L86" s="15">
        <f>J86*normen!$C$4</f>
        <v>15.911724137931035</v>
      </c>
    </row>
    <row r="87" spans="1:12">
      <c r="A87" t="s">
        <v>7</v>
      </c>
      <c r="C87" t="s">
        <v>47</v>
      </c>
      <c r="D87" t="s">
        <v>139</v>
      </c>
      <c r="E87" t="s">
        <v>14</v>
      </c>
      <c r="F87" s="6">
        <v>8.0399999999999991</v>
      </c>
      <c r="H87">
        <v>105</v>
      </c>
      <c r="I87">
        <f>normen!$C$7</f>
        <v>435</v>
      </c>
      <c r="J87" s="12">
        <f t="shared" si="3"/>
        <v>1.9406896551724135</v>
      </c>
      <c r="K87" s="12">
        <f t="shared" si="4"/>
        <v>4.6206896551724129E-2</v>
      </c>
      <c r="L87" s="15">
        <f>J87*normen!$C$4</f>
        <v>1.9406896551724135</v>
      </c>
    </row>
    <row r="88" spans="1:12">
      <c r="A88" t="s">
        <v>7</v>
      </c>
      <c r="C88" t="s">
        <v>47</v>
      </c>
      <c r="D88" t="s">
        <v>139</v>
      </c>
      <c r="E88" t="s">
        <v>14</v>
      </c>
      <c r="F88" s="6">
        <v>8.0399999999999991</v>
      </c>
      <c r="H88">
        <v>105</v>
      </c>
      <c r="I88">
        <f>normen!$C$7</f>
        <v>435</v>
      </c>
      <c r="J88" s="12">
        <f t="shared" si="3"/>
        <v>1.9406896551724135</v>
      </c>
      <c r="K88" s="12">
        <f t="shared" si="4"/>
        <v>4.6206896551724129E-2</v>
      </c>
      <c r="L88" s="15">
        <f>J88*normen!$C$4</f>
        <v>1.9406896551724135</v>
      </c>
    </row>
    <row r="89" spans="1:12">
      <c r="A89" t="s">
        <v>7</v>
      </c>
      <c r="C89" t="s">
        <v>47</v>
      </c>
      <c r="D89" t="s">
        <v>11</v>
      </c>
      <c r="E89" t="s">
        <v>14</v>
      </c>
      <c r="F89" s="6">
        <v>2.98</v>
      </c>
      <c r="H89">
        <v>1</v>
      </c>
      <c r="I89">
        <f>$I$15</f>
        <v>105</v>
      </c>
      <c r="J89" s="12">
        <f t="shared" si="3"/>
        <v>2.8380952380952382E-2</v>
      </c>
      <c r="K89" s="12">
        <f t="shared" si="4"/>
        <v>6.757369614512472E-4</v>
      </c>
      <c r="L89" s="15">
        <f>J89*normen!$C$4</f>
        <v>2.8380952380952382E-2</v>
      </c>
    </row>
    <row r="90" spans="1:12">
      <c r="A90" t="s">
        <v>7</v>
      </c>
      <c r="C90" t="s">
        <v>47</v>
      </c>
      <c r="D90" t="s">
        <v>139</v>
      </c>
      <c r="E90" t="s">
        <v>14</v>
      </c>
      <c r="F90" s="6">
        <v>135</v>
      </c>
      <c r="H90">
        <v>105</v>
      </c>
      <c r="I90">
        <f>normen!$C$7</f>
        <v>435</v>
      </c>
      <c r="J90" s="12">
        <f t="shared" si="3"/>
        <v>32.586206896551722</v>
      </c>
      <c r="K90" s="12">
        <f t="shared" si="4"/>
        <v>0.77586206896551724</v>
      </c>
      <c r="L90" s="15">
        <f>J90*normen!$C$4</f>
        <v>32.586206896551722</v>
      </c>
    </row>
    <row r="91" spans="1:12">
      <c r="A91" t="s">
        <v>7</v>
      </c>
      <c r="C91" t="s">
        <v>47</v>
      </c>
      <c r="D91" t="s">
        <v>11</v>
      </c>
      <c r="E91" t="s">
        <v>14</v>
      </c>
      <c r="F91" s="6">
        <v>5.62</v>
      </c>
      <c r="H91">
        <v>1</v>
      </c>
      <c r="I91">
        <f t="shared" ref="I91:I92" si="5">$I$15</f>
        <v>105</v>
      </c>
      <c r="J91" s="12">
        <f t="shared" si="3"/>
        <v>5.3523809523809522E-2</v>
      </c>
      <c r="K91" s="12">
        <f t="shared" si="4"/>
        <v>1.27437641723356E-3</v>
      </c>
      <c r="L91" s="15">
        <f>J91*normen!$C$4</f>
        <v>5.3523809523809522E-2</v>
      </c>
    </row>
    <row r="92" spans="1:12">
      <c r="A92" t="s">
        <v>7</v>
      </c>
      <c r="C92" t="s">
        <v>47</v>
      </c>
      <c r="D92" t="s">
        <v>11</v>
      </c>
      <c r="E92" t="s">
        <v>18</v>
      </c>
      <c r="F92" s="6">
        <v>15.1</v>
      </c>
      <c r="H92">
        <v>1</v>
      </c>
      <c r="I92">
        <f t="shared" si="5"/>
        <v>105</v>
      </c>
      <c r="J92" s="12">
        <f t="shared" si="3"/>
        <v>0.1438095238095238</v>
      </c>
      <c r="K92" s="12">
        <f t="shared" si="4"/>
        <v>3.4240362811791382E-3</v>
      </c>
      <c r="L92" s="15">
        <f>J92*normen!$C$4</f>
        <v>0.1438095238095238</v>
      </c>
    </row>
    <row r="93" spans="1:12">
      <c r="A93" t="s">
        <v>7</v>
      </c>
      <c r="C93" t="s">
        <v>47</v>
      </c>
      <c r="D93" t="s">
        <v>140</v>
      </c>
      <c r="E93" t="s">
        <v>18</v>
      </c>
      <c r="F93" s="6">
        <v>12.44</v>
      </c>
      <c r="H93">
        <v>420</v>
      </c>
      <c r="I93">
        <f>normen!$C$27</f>
        <v>95</v>
      </c>
      <c r="J93" s="12">
        <f t="shared" si="3"/>
        <v>54.997894736842106</v>
      </c>
      <c r="K93" s="12">
        <f t="shared" si="4"/>
        <v>1.3094736842105263</v>
      </c>
      <c r="L93" s="15">
        <f>J93*normen!$C$4</f>
        <v>54.997894736842106</v>
      </c>
    </row>
    <row r="94" spans="1:12">
      <c r="A94" t="s">
        <v>7</v>
      </c>
      <c r="C94" t="s">
        <v>47</v>
      </c>
      <c r="D94" t="s">
        <v>140</v>
      </c>
      <c r="E94" t="s">
        <v>18</v>
      </c>
      <c r="F94" s="6">
        <v>4.7</v>
      </c>
      <c r="H94">
        <v>420</v>
      </c>
      <c r="I94">
        <f>normen!$C$27</f>
        <v>95</v>
      </c>
      <c r="J94" s="12">
        <f t="shared" si="3"/>
        <v>20.778947368421054</v>
      </c>
      <c r="K94" s="12">
        <f t="shared" si="4"/>
        <v>0.4947368421052632</v>
      </c>
      <c r="L94" s="15">
        <f>J94*normen!$C$4</f>
        <v>20.778947368421054</v>
      </c>
    </row>
    <row r="95" spans="1:12">
      <c r="A95" t="s">
        <v>7</v>
      </c>
      <c r="C95" t="s">
        <v>47</v>
      </c>
      <c r="D95" t="s">
        <v>140</v>
      </c>
      <c r="E95" t="s">
        <v>18</v>
      </c>
      <c r="F95" s="6">
        <v>12.44</v>
      </c>
      <c r="H95">
        <v>420</v>
      </c>
      <c r="I95">
        <f>normen!$C$27</f>
        <v>95</v>
      </c>
      <c r="J95" s="12">
        <f t="shared" si="3"/>
        <v>54.997894736842106</v>
      </c>
      <c r="K95" s="12">
        <f t="shared" si="4"/>
        <v>1.3094736842105263</v>
      </c>
      <c r="L95" s="15">
        <f>J95*normen!$C$4</f>
        <v>54.997894736842106</v>
      </c>
    </row>
    <row r="96" spans="1:12">
      <c r="A96" t="s">
        <v>7</v>
      </c>
      <c r="C96" t="s">
        <v>47</v>
      </c>
      <c r="D96" t="s">
        <v>30</v>
      </c>
      <c r="E96" t="s">
        <v>14</v>
      </c>
      <c r="F96" s="6">
        <v>60</v>
      </c>
      <c r="H96">
        <v>105</v>
      </c>
      <c r="I96">
        <f>normen!$C$11</f>
        <v>440</v>
      </c>
      <c r="J96" s="12">
        <f t="shared" si="3"/>
        <v>14.318181818181818</v>
      </c>
      <c r="K96" s="12">
        <f t="shared" si="4"/>
        <v>0.34090909090909094</v>
      </c>
      <c r="L96" s="15">
        <f>J96*normen!$C$4</f>
        <v>14.318181818181818</v>
      </c>
    </row>
    <row r="97" spans="1:12">
      <c r="A97" t="s">
        <v>7</v>
      </c>
      <c r="C97" t="s">
        <v>47</v>
      </c>
      <c r="D97" t="s">
        <v>30</v>
      </c>
      <c r="E97" t="s">
        <v>14</v>
      </c>
      <c r="F97" s="6">
        <v>60</v>
      </c>
      <c r="H97">
        <v>105</v>
      </c>
      <c r="I97">
        <f>normen!$C$11</f>
        <v>440</v>
      </c>
      <c r="J97" s="12">
        <f t="shared" si="3"/>
        <v>14.318181818181818</v>
      </c>
      <c r="K97" s="12">
        <f t="shared" si="4"/>
        <v>0.34090909090909094</v>
      </c>
      <c r="L97" s="15">
        <f>J97*normen!$C$4</f>
        <v>14.318181818181818</v>
      </c>
    </row>
    <row r="98" spans="1:12">
      <c r="A98" t="s">
        <v>7</v>
      </c>
      <c r="C98" t="s">
        <v>47</v>
      </c>
      <c r="D98" t="s">
        <v>30</v>
      </c>
      <c r="E98" t="s">
        <v>14</v>
      </c>
      <c r="F98" s="6">
        <v>49.03</v>
      </c>
      <c r="H98">
        <v>105</v>
      </c>
      <c r="I98">
        <f>normen!$C$11</f>
        <v>440</v>
      </c>
      <c r="J98" s="12">
        <f t="shared" si="3"/>
        <v>11.70034090909091</v>
      </c>
      <c r="K98" s="12">
        <f t="shared" si="4"/>
        <v>0.2785795454545455</v>
      </c>
      <c r="L98" s="15">
        <f>J98*normen!$C$4</f>
        <v>11.70034090909091</v>
      </c>
    </row>
    <row r="99" spans="1:12">
      <c r="A99" t="s">
        <v>7</v>
      </c>
      <c r="C99" t="s">
        <v>47</v>
      </c>
      <c r="D99" t="s">
        <v>141</v>
      </c>
      <c r="E99" t="s">
        <v>14</v>
      </c>
      <c r="F99" s="6">
        <v>11.66</v>
      </c>
      <c r="H99">
        <v>210</v>
      </c>
      <c r="I99">
        <f>$I$16</f>
        <v>415</v>
      </c>
      <c r="J99" s="12">
        <f t="shared" si="3"/>
        <v>5.9002409638554214</v>
      </c>
      <c r="K99" s="12">
        <f t="shared" si="4"/>
        <v>0.14048192771084336</v>
      </c>
      <c r="L99" s="15">
        <f>J99*normen!$C$4</f>
        <v>5.9002409638554214</v>
      </c>
    </row>
    <row r="100" spans="1:12">
      <c r="A100" t="s">
        <v>7</v>
      </c>
      <c r="C100" t="s">
        <v>47</v>
      </c>
      <c r="D100" t="s">
        <v>141</v>
      </c>
      <c r="E100" t="s">
        <v>14</v>
      </c>
      <c r="F100" s="6">
        <v>10.1</v>
      </c>
      <c r="H100">
        <v>210</v>
      </c>
      <c r="I100">
        <f>$I$16</f>
        <v>415</v>
      </c>
      <c r="J100" s="12">
        <f t="shared" si="3"/>
        <v>5.1108433734939762</v>
      </c>
      <c r="K100" s="12">
        <f t="shared" si="4"/>
        <v>0.12168674698795182</v>
      </c>
      <c r="L100" s="15">
        <f>J100*normen!$C$4</f>
        <v>5.1108433734939762</v>
      </c>
    </row>
    <row r="101" spans="1:12">
      <c r="A101" t="s">
        <v>7</v>
      </c>
      <c r="C101" t="s">
        <v>47</v>
      </c>
      <c r="D101" t="s">
        <v>30</v>
      </c>
      <c r="E101" t="s">
        <v>14</v>
      </c>
      <c r="F101" s="6">
        <v>60</v>
      </c>
      <c r="H101">
        <v>105</v>
      </c>
      <c r="I101">
        <f>normen!$C$11</f>
        <v>440</v>
      </c>
      <c r="J101" s="12">
        <f t="shared" si="3"/>
        <v>14.318181818181818</v>
      </c>
      <c r="K101" s="12">
        <f t="shared" si="4"/>
        <v>0.34090909090909094</v>
      </c>
      <c r="L101" s="15">
        <f>J101*normen!$C$4</f>
        <v>14.318181818181818</v>
      </c>
    </row>
    <row r="102" spans="1:12">
      <c r="A102" t="s">
        <v>7</v>
      </c>
      <c r="C102" t="s">
        <v>47</v>
      </c>
      <c r="D102" t="s">
        <v>30</v>
      </c>
      <c r="E102" t="s">
        <v>14</v>
      </c>
      <c r="F102" s="6">
        <v>59.58</v>
      </c>
      <c r="H102">
        <v>105</v>
      </c>
      <c r="I102">
        <f>normen!$C$11</f>
        <v>440</v>
      </c>
      <c r="J102" s="12">
        <f t="shared" si="3"/>
        <v>14.217954545454544</v>
      </c>
      <c r="K102" s="12">
        <f t="shared" si="4"/>
        <v>0.33852272727272725</v>
      </c>
      <c r="L102" s="15">
        <f>J102*normen!$C$4</f>
        <v>14.217954545454544</v>
      </c>
    </row>
    <row r="103" spans="1:12">
      <c r="A103" t="s">
        <v>7</v>
      </c>
      <c r="C103" t="s">
        <v>47</v>
      </c>
      <c r="D103" t="s">
        <v>30</v>
      </c>
      <c r="E103" t="s">
        <v>14</v>
      </c>
      <c r="F103" s="6">
        <v>59.76</v>
      </c>
      <c r="H103">
        <v>105</v>
      </c>
      <c r="I103">
        <f>normen!$C$11</f>
        <v>440</v>
      </c>
      <c r="J103" s="12">
        <f t="shared" si="3"/>
        <v>14.260909090909092</v>
      </c>
      <c r="K103" s="12">
        <f t="shared" si="4"/>
        <v>0.33954545454545454</v>
      </c>
      <c r="L103" s="15">
        <f>J103*normen!$C$4</f>
        <v>14.260909090909092</v>
      </c>
    </row>
    <row r="104" spans="1:12">
      <c r="A104" t="s">
        <v>7</v>
      </c>
      <c r="C104" t="s">
        <v>47</v>
      </c>
      <c r="D104" t="s">
        <v>11</v>
      </c>
      <c r="E104" t="s">
        <v>14</v>
      </c>
      <c r="F104" s="6">
        <v>7.91</v>
      </c>
      <c r="H104">
        <v>1</v>
      </c>
      <c r="I104">
        <f t="shared" ref="I104:I105" si="6">$I$15</f>
        <v>105</v>
      </c>
      <c r="J104" s="12">
        <f t="shared" si="3"/>
        <v>7.5333333333333335E-2</v>
      </c>
      <c r="K104" s="12">
        <f t="shared" si="4"/>
        <v>1.7936507936507937E-3</v>
      </c>
      <c r="L104" s="15">
        <f>J104*normen!$C$4</f>
        <v>7.5333333333333335E-2</v>
      </c>
    </row>
    <row r="105" spans="1:12">
      <c r="A105" t="s">
        <v>7</v>
      </c>
      <c r="C105" t="s">
        <v>47</v>
      </c>
      <c r="D105" t="s">
        <v>11</v>
      </c>
      <c r="E105" t="s">
        <v>14</v>
      </c>
      <c r="F105" s="6">
        <v>4.8600000000000003</v>
      </c>
      <c r="H105">
        <v>1</v>
      </c>
      <c r="I105">
        <f t="shared" si="6"/>
        <v>105</v>
      </c>
      <c r="J105" s="12">
        <f t="shared" si="3"/>
        <v>4.6285714285714291E-2</v>
      </c>
      <c r="K105" s="12">
        <f t="shared" si="4"/>
        <v>1.1020408163265308E-3</v>
      </c>
      <c r="L105" s="15">
        <f>J105*normen!$C$4</f>
        <v>4.6285714285714291E-2</v>
      </c>
    </row>
    <row r="106" spans="1:12">
      <c r="A106" t="s">
        <v>7</v>
      </c>
      <c r="C106" t="s">
        <v>47</v>
      </c>
      <c r="D106" t="s">
        <v>15</v>
      </c>
      <c r="E106" t="s">
        <v>87</v>
      </c>
      <c r="F106" s="6">
        <v>9.120000000000001</v>
      </c>
      <c r="G106" t="s">
        <v>122</v>
      </c>
      <c r="H106">
        <v>210</v>
      </c>
      <c r="I106">
        <f>normen!$C$40</f>
        <v>165</v>
      </c>
      <c r="J106" s="12">
        <f t="shared" si="3"/>
        <v>11.607272727272729</v>
      </c>
      <c r="K106" s="12">
        <f t="shared" si="4"/>
        <v>0.27636363636363642</v>
      </c>
      <c r="L106" s="15">
        <f>J106*normen!$C$4</f>
        <v>11.607272727272729</v>
      </c>
    </row>
    <row r="107" spans="1:12">
      <c r="A107" t="s">
        <v>7</v>
      </c>
      <c r="C107" t="s">
        <v>47</v>
      </c>
      <c r="D107" t="s">
        <v>15</v>
      </c>
      <c r="E107" t="s">
        <v>87</v>
      </c>
      <c r="F107" s="6">
        <v>4.2</v>
      </c>
      <c r="H107">
        <v>210</v>
      </c>
      <c r="I107">
        <f>normen!$C$40</f>
        <v>165</v>
      </c>
      <c r="J107" s="12">
        <f t="shared" si="3"/>
        <v>5.3454545454545457</v>
      </c>
      <c r="K107" s="12">
        <f t="shared" si="4"/>
        <v>0.12727272727272729</v>
      </c>
      <c r="L107" s="15">
        <f>J107*normen!$C$4</f>
        <v>5.3454545454545457</v>
      </c>
    </row>
    <row r="108" spans="1:12">
      <c r="A108" t="s">
        <v>7</v>
      </c>
      <c r="C108" t="s">
        <v>47</v>
      </c>
      <c r="D108" t="s">
        <v>15</v>
      </c>
      <c r="E108" t="s">
        <v>87</v>
      </c>
      <c r="F108" s="6">
        <v>9.120000000000001</v>
      </c>
      <c r="G108" t="s">
        <v>122</v>
      </c>
      <c r="H108">
        <v>210</v>
      </c>
      <c r="I108">
        <f>normen!$C$40</f>
        <v>165</v>
      </c>
      <c r="J108" s="12">
        <f t="shared" si="3"/>
        <v>11.607272727272729</v>
      </c>
      <c r="K108" s="12">
        <f t="shared" si="4"/>
        <v>0.27636363636363642</v>
      </c>
      <c r="L108" s="15">
        <f>J108*normen!$C$4</f>
        <v>11.607272727272729</v>
      </c>
    </row>
    <row r="109" spans="1:12">
      <c r="A109" t="s">
        <v>7</v>
      </c>
      <c r="C109" t="s">
        <v>47</v>
      </c>
      <c r="D109" t="s">
        <v>15</v>
      </c>
      <c r="E109" t="s">
        <v>87</v>
      </c>
      <c r="F109" s="6">
        <v>7.9799999999999986</v>
      </c>
      <c r="G109" t="s">
        <v>123</v>
      </c>
      <c r="H109">
        <v>210</v>
      </c>
      <c r="I109">
        <f>normen!$C$40</f>
        <v>165</v>
      </c>
      <c r="J109" s="12">
        <f t="shared" si="3"/>
        <v>10.156363636363634</v>
      </c>
      <c r="K109" s="12">
        <f t="shared" si="4"/>
        <v>0.24181818181818177</v>
      </c>
      <c r="L109" s="15">
        <f>J109*normen!$C$4</f>
        <v>10.156363636363634</v>
      </c>
    </row>
    <row r="110" spans="1:12">
      <c r="A110" t="s">
        <v>7</v>
      </c>
      <c r="C110" t="s">
        <v>47</v>
      </c>
      <c r="D110" t="s">
        <v>43</v>
      </c>
      <c r="E110" t="s">
        <v>14</v>
      </c>
      <c r="F110" s="6">
        <v>310</v>
      </c>
      <c r="H110">
        <v>210</v>
      </c>
      <c r="I110">
        <f>normen!$C$57</f>
        <v>385</v>
      </c>
      <c r="J110" s="12">
        <f t="shared" si="3"/>
        <v>169.09090909090909</v>
      </c>
      <c r="K110" s="12">
        <f t="shared" si="4"/>
        <v>4.0259740259740262</v>
      </c>
      <c r="L110" s="15">
        <f>J110*normen!$C$4</f>
        <v>169.09090909090909</v>
      </c>
    </row>
    <row r="111" spans="1:12">
      <c r="A111" t="s">
        <v>7</v>
      </c>
      <c r="C111" t="s">
        <v>47</v>
      </c>
      <c r="D111" t="s">
        <v>140</v>
      </c>
      <c r="E111" t="s">
        <v>18</v>
      </c>
      <c r="F111" s="6">
        <v>6.98</v>
      </c>
      <c r="H111">
        <v>420</v>
      </c>
      <c r="I111">
        <f>normen!$C$27</f>
        <v>95</v>
      </c>
      <c r="J111" s="12">
        <f t="shared" si="3"/>
        <v>30.858947368421056</v>
      </c>
      <c r="K111" s="12">
        <f t="shared" si="4"/>
        <v>0.73473684210526324</v>
      </c>
      <c r="L111" s="15">
        <f>J111*normen!$C$4</f>
        <v>30.858947368421056</v>
      </c>
    </row>
    <row r="112" spans="1:12">
      <c r="A112" t="s">
        <v>7</v>
      </c>
      <c r="C112" t="s">
        <v>47</v>
      </c>
      <c r="D112" t="s">
        <v>140</v>
      </c>
      <c r="E112" t="s">
        <v>18</v>
      </c>
      <c r="F112" s="6">
        <v>6.55</v>
      </c>
      <c r="H112">
        <v>420</v>
      </c>
      <c r="I112">
        <f>normen!$C$27</f>
        <v>95</v>
      </c>
      <c r="J112" s="12">
        <f t="shared" si="3"/>
        <v>28.957894736842107</v>
      </c>
      <c r="K112" s="12">
        <f t="shared" si="4"/>
        <v>0.68947368421052635</v>
      </c>
      <c r="L112" s="15">
        <f>J112*normen!$C$4</f>
        <v>28.957894736842107</v>
      </c>
    </row>
    <row r="113" spans="1:12">
      <c r="A113" t="s">
        <v>7</v>
      </c>
      <c r="C113" t="s">
        <v>47</v>
      </c>
      <c r="D113" t="s">
        <v>141</v>
      </c>
      <c r="E113" t="s">
        <v>14</v>
      </c>
      <c r="F113" s="6">
        <v>16.48</v>
      </c>
      <c r="H113">
        <v>210</v>
      </c>
      <c r="I113">
        <f t="shared" ref="I113:I115" si="7">$I$16</f>
        <v>415</v>
      </c>
      <c r="J113" s="12">
        <f t="shared" si="3"/>
        <v>8.3392771084337358</v>
      </c>
      <c r="K113" s="12">
        <f t="shared" si="4"/>
        <v>0.19855421686746991</v>
      </c>
      <c r="L113" s="15">
        <f>J113*normen!$C$4</f>
        <v>8.3392771084337358</v>
      </c>
    </row>
    <row r="114" spans="1:12">
      <c r="A114" t="s">
        <v>7</v>
      </c>
      <c r="C114" t="s">
        <v>47</v>
      </c>
      <c r="D114" t="s">
        <v>141</v>
      </c>
      <c r="E114" t="s">
        <v>14</v>
      </c>
      <c r="F114" s="6">
        <v>25.48</v>
      </c>
      <c r="H114">
        <v>210</v>
      </c>
      <c r="I114">
        <f t="shared" si="7"/>
        <v>415</v>
      </c>
      <c r="J114" s="12">
        <f t="shared" si="3"/>
        <v>12.893493975903615</v>
      </c>
      <c r="K114" s="12">
        <f t="shared" si="4"/>
        <v>0.30698795180722893</v>
      </c>
      <c r="L114" s="15">
        <f>J114*normen!$C$4</f>
        <v>12.893493975903615</v>
      </c>
    </row>
    <row r="115" spans="1:12">
      <c r="A115" t="s">
        <v>7</v>
      </c>
      <c r="C115" t="s">
        <v>47</v>
      </c>
      <c r="D115" t="s">
        <v>141</v>
      </c>
      <c r="E115" t="s">
        <v>14</v>
      </c>
      <c r="F115" s="6">
        <v>17.47</v>
      </c>
      <c r="H115">
        <v>210</v>
      </c>
      <c r="I115">
        <f t="shared" si="7"/>
        <v>415</v>
      </c>
      <c r="J115" s="12">
        <f t="shared" si="3"/>
        <v>8.8402409638554218</v>
      </c>
      <c r="K115" s="12">
        <f t="shared" si="4"/>
        <v>0.21048192771084337</v>
      </c>
      <c r="L115" s="15">
        <f>J115*normen!$C$4</f>
        <v>8.8402409638554218</v>
      </c>
    </row>
    <row r="116" spans="1:12">
      <c r="A116" t="s">
        <v>7</v>
      </c>
      <c r="C116" t="s">
        <v>74</v>
      </c>
      <c r="D116" t="s">
        <v>30</v>
      </c>
      <c r="E116" t="s">
        <v>14</v>
      </c>
      <c r="F116" s="6">
        <v>57.59</v>
      </c>
      <c r="H116">
        <v>105</v>
      </c>
      <c r="I116">
        <f>normen!$C$11</f>
        <v>440</v>
      </c>
      <c r="J116" s="12">
        <f t="shared" si="3"/>
        <v>13.743068181818183</v>
      </c>
      <c r="K116" s="12">
        <f t="shared" si="4"/>
        <v>0.32721590909090914</v>
      </c>
      <c r="L116" s="15">
        <f>J116*normen!$C$4</f>
        <v>13.743068181818183</v>
      </c>
    </row>
    <row r="117" spans="1:12">
      <c r="A117" t="s">
        <v>7</v>
      </c>
      <c r="C117" t="s">
        <v>74</v>
      </c>
      <c r="D117" t="s">
        <v>30</v>
      </c>
      <c r="E117" t="s">
        <v>14</v>
      </c>
      <c r="F117" s="6">
        <v>58.07</v>
      </c>
      <c r="H117">
        <v>105</v>
      </c>
      <c r="I117">
        <f>normen!$C$11</f>
        <v>440</v>
      </c>
      <c r="J117" s="12">
        <f t="shared" si="3"/>
        <v>13.857613636363638</v>
      </c>
      <c r="K117" s="12">
        <f t="shared" si="4"/>
        <v>0.32994318181818183</v>
      </c>
      <c r="L117" s="15">
        <f>J117*normen!$C$4</f>
        <v>13.857613636363638</v>
      </c>
    </row>
    <row r="118" spans="1:12">
      <c r="A118" t="s">
        <v>7</v>
      </c>
      <c r="C118" t="s">
        <v>74</v>
      </c>
      <c r="D118" t="s">
        <v>30</v>
      </c>
      <c r="E118" t="s">
        <v>14</v>
      </c>
      <c r="F118" s="6">
        <v>58.27</v>
      </c>
      <c r="H118">
        <v>105</v>
      </c>
      <c r="I118">
        <f>normen!$C$11</f>
        <v>440</v>
      </c>
      <c r="J118" s="12">
        <f t="shared" si="3"/>
        <v>13.90534090909091</v>
      </c>
      <c r="K118" s="12">
        <f t="shared" si="4"/>
        <v>0.33107954545454549</v>
      </c>
      <c r="L118" s="15">
        <f>J118*normen!$C$4</f>
        <v>13.90534090909091</v>
      </c>
    </row>
    <row r="119" spans="1:12">
      <c r="A119" t="s">
        <v>7</v>
      </c>
      <c r="C119" t="s">
        <v>74</v>
      </c>
      <c r="D119" t="s">
        <v>30</v>
      </c>
      <c r="E119" t="s">
        <v>14</v>
      </c>
      <c r="F119" s="6">
        <v>59.83</v>
      </c>
      <c r="H119">
        <v>105</v>
      </c>
      <c r="I119">
        <f>normen!$C$11</f>
        <v>440</v>
      </c>
      <c r="J119" s="12">
        <f t="shared" si="3"/>
        <v>14.277613636363636</v>
      </c>
      <c r="K119" s="12">
        <f t="shared" si="4"/>
        <v>0.33994318181818184</v>
      </c>
      <c r="L119" s="15">
        <f>J119*normen!$C$4</f>
        <v>14.277613636363636</v>
      </c>
    </row>
    <row r="120" spans="1:12">
      <c r="A120" t="s">
        <v>7</v>
      </c>
      <c r="C120" t="s">
        <v>74</v>
      </c>
      <c r="D120" t="s">
        <v>30</v>
      </c>
      <c r="E120" t="s">
        <v>14</v>
      </c>
      <c r="F120" s="6">
        <v>59.37</v>
      </c>
      <c r="H120">
        <v>105</v>
      </c>
      <c r="I120">
        <f>normen!$C$11</f>
        <v>440</v>
      </c>
      <c r="J120" s="12">
        <f t="shared" si="3"/>
        <v>14.167840909090907</v>
      </c>
      <c r="K120" s="12">
        <f t="shared" si="4"/>
        <v>0.33732954545454541</v>
      </c>
      <c r="L120" s="15">
        <f>J120*normen!$C$4</f>
        <v>14.167840909090907</v>
      </c>
    </row>
    <row r="121" spans="1:12">
      <c r="A121" t="s">
        <v>7</v>
      </c>
      <c r="C121" t="s">
        <v>74</v>
      </c>
      <c r="D121" t="s">
        <v>30</v>
      </c>
      <c r="E121" t="s">
        <v>14</v>
      </c>
      <c r="F121" s="6">
        <v>59.04</v>
      </c>
      <c r="H121">
        <v>105</v>
      </c>
      <c r="I121">
        <f>normen!$C$11</f>
        <v>440</v>
      </c>
      <c r="J121" s="12">
        <f t="shared" si="3"/>
        <v>14.089090909090908</v>
      </c>
      <c r="K121" s="12">
        <f t="shared" si="4"/>
        <v>0.33545454545454545</v>
      </c>
      <c r="L121" s="15">
        <f>J121*normen!$C$4</f>
        <v>14.089090909090908</v>
      </c>
    </row>
    <row r="122" spans="1:12">
      <c r="A122" t="s">
        <v>7</v>
      </c>
      <c r="C122" t="s">
        <v>74</v>
      </c>
      <c r="D122" t="s">
        <v>141</v>
      </c>
      <c r="E122" t="s">
        <v>14</v>
      </c>
      <c r="F122" s="6">
        <v>19.8</v>
      </c>
      <c r="H122">
        <v>210</v>
      </c>
      <c r="I122">
        <f>$I$16</f>
        <v>415</v>
      </c>
      <c r="J122" s="12">
        <f t="shared" si="3"/>
        <v>10.019277108433736</v>
      </c>
      <c r="K122" s="12">
        <f t="shared" si="4"/>
        <v>0.23855421686746989</v>
      </c>
      <c r="L122" s="15">
        <f>J122*normen!$C$4</f>
        <v>10.019277108433736</v>
      </c>
    </row>
    <row r="123" spans="1:12">
      <c r="A123" t="s">
        <v>7</v>
      </c>
      <c r="C123" t="s">
        <v>74</v>
      </c>
      <c r="D123" t="s">
        <v>11</v>
      </c>
      <c r="E123" t="s">
        <v>14</v>
      </c>
      <c r="F123" s="6">
        <v>8.31</v>
      </c>
      <c r="H123">
        <v>1</v>
      </c>
      <c r="I123">
        <f>$I$15</f>
        <v>105</v>
      </c>
      <c r="J123" s="12">
        <f t="shared" si="3"/>
        <v>7.9142857142857154E-2</v>
      </c>
      <c r="K123" s="12">
        <f t="shared" si="4"/>
        <v>1.884353741496599E-3</v>
      </c>
      <c r="L123" s="15">
        <f>J123*normen!$C$4</f>
        <v>7.9142857142857154E-2</v>
      </c>
    </row>
    <row r="124" spans="1:12">
      <c r="A124" t="s">
        <v>7</v>
      </c>
      <c r="C124" t="s">
        <v>74</v>
      </c>
      <c r="D124" t="s">
        <v>13</v>
      </c>
      <c r="E124" t="s">
        <v>14</v>
      </c>
      <c r="F124" s="6">
        <v>549.49999999999989</v>
      </c>
      <c r="H124">
        <v>210</v>
      </c>
      <c r="I124">
        <f>normen!$C$30</f>
        <v>540</v>
      </c>
      <c r="J124" s="12">
        <f t="shared" si="3"/>
        <v>213.6944444444444</v>
      </c>
      <c r="K124" s="12">
        <f t="shared" si="4"/>
        <v>5.0879629629629619</v>
      </c>
      <c r="L124" s="15">
        <f>J124*normen!$C$4</f>
        <v>213.6944444444444</v>
      </c>
    </row>
    <row r="125" spans="1:12">
      <c r="A125" t="s">
        <v>7</v>
      </c>
      <c r="C125" t="s">
        <v>74</v>
      </c>
      <c r="D125" t="s">
        <v>141</v>
      </c>
      <c r="E125" t="s">
        <v>14</v>
      </c>
      <c r="F125" s="6">
        <v>11.36</v>
      </c>
      <c r="H125">
        <v>210</v>
      </c>
      <c r="I125">
        <f>$I$16</f>
        <v>415</v>
      </c>
      <c r="J125" s="12">
        <f t="shared" si="3"/>
        <v>5.7484337349397592</v>
      </c>
      <c r="K125" s="12">
        <f t="shared" si="4"/>
        <v>0.13686746987951809</v>
      </c>
      <c r="L125" s="15">
        <f>J125*normen!$C$4</f>
        <v>5.7484337349397592</v>
      </c>
    </row>
    <row r="126" spans="1:12">
      <c r="A126" t="s">
        <v>7</v>
      </c>
      <c r="C126" t="s">
        <v>74</v>
      </c>
      <c r="D126" t="s">
        <v>15</v>
      </c>
      <c r="E126" t="s">
        <v>66</v>
      </c>
      <c r="F126" s="6">
        <v>3.8</v>
      </c>
      <c r="H126">
        <v>210</v>
      </c>
      <c r="I126">
        <f>normen!$C$42</f>
        <v>145</v>
      </c>
      <c r="J126" s="12">
        <f t="shared" si="3"/>
        <v>5.5034482758620689</v>
      </c>
      <c r="K126" s="12">
        <f t="shared" si="4"/>
        <v>0.13103448275862067</v>
      </c>
      <c r="L126" s="15">
        <f>J126*normen!$C$4</f>
        <v>5.5034482758620689</v>
      </c>
    </row>
    <row r="127" spans="1:12">
      <c r="A127" t="s">
        <v>7</v>
      </c>
      <c r="C127" t="s">
        <v>74</v>
      </c>
      <c r="D127" t="s">
        <v>15</v>
      </c>
      <c r="E127" t="s">
        <v>66</v>
      </c>
      <c r="F127" s="6">
        <v>7.6000000000000005</v>
      </c>
      <c r="G127" t="s">
        <v>120</v>
      </c>
      <c r="H127">
        <v>210</v>
      </c>
      <c r="I127">
        <f>normen!$C$42</f>
        <v>145</v>
      </c>
      <c r="J127" s="12">
        <f t="shared" si="3"/>
        <v>11.006896551724138</v>
      </c>
      <c r="K127" s="12">
        <f t="shared" si="4"/>
        <v>0.26206896551724135</v>
      </c>
      <c r="L127" s="15">
        <f>J127*normen!$C$4</f>
        <v>11.006896551724138</v>
      </c>
    </row>
    <row r="128" spans="1:12">
      <c r="A128" t="s">
        <v>7</v>
      </c>
      <c r="C128" t="s">
        <v>74</v>
      </c>
      <c r="D128" t="s">
        <v>140</v>
      </c>
      <c r="E128" t="s">
        <v>18</v>
      </c>
      <c r="F128" s="6">
        <v>12.44</v>
      </c>
      <c r="H128">
        <v>420</v>
      </c>
      <c r="I128">
        <f>normen!$C$27</f>
        <v>95</v>
      </c>
      <c r="J128" s="12">
        <f t="shared" si="3"/>
        <v>54.997894736842106</v>
      </c>
      <c r="K128" s="12">
        <f t="shared" si="4"/>
        <v>1.3094736842105263</v>
      </c>
      <c r="L128" s="15">
        <f>J128*normen!$C$4</f>
        <v>54.997894736842106</v>
      </c>
    </row>
    <row r="129" spans="1:12">
      <c r="A129" t="s">
        <v>7</v>
      </c>
      <c r="C129" t="s">
        <v>74</v>
      </c>
      <c r="D129" t="s">
        <v>140</v>
      </c>
      <c r="E129" t="s">
        <v>18</v>
      </c>
      <c r="F129" s="6">
        <v>4.7</v>
      </c>
      <c r="H129">
        <v>420</v>
      </c>
      <c r="I129">
        <f>normen!$C$27</f>
        <v>95</v>
      </c>
      <c r="J129" s="12">
        <f t="shared" si="3"/>
        <v>20.778947368421054</v>
      </c>
      <c r="K129" s="12">
        <f t="shared" si="4"/>
        <v>0.4947368421052632</v>
      </c>
      <c r="L129" s="15">
        <f>J129*normen!$C$4</f>
        <v>20.778947368421054</v>
      </c>
    </row>
    <row r="130" spans="1:12">
      <c r="A130" t="s">
        <v>7</v>
      </c>
      <c r="C130" t="s">
        <v>74</v>
      </c>
      <c r="D130" t="s">
        <v>140</v>
      </c>
      <c r="E130" t="s">
        <v>18</v>
      </c>
      <c r="F130" s="6">
        <v>12.44</v>
      </c>
      <c r="H130">
        <v>420</v>
      </c>
      <c r="I130">
        <f>normen!$C$27</f>
        <v>95</v>
      </c>
      <c r="J130" s="12">
        <f t="shared" ref="J130:J160" si="8">F130*H130/I130</f>
        <v>54.997894736842106</v>
      </c>
      <c r="K130" s="12">
        <f t="shared" ref="K130:K160" si="9">J130/42</f>
        <v>1.3094736842105263</v>
      </c>
      <c r="L130" s="15">
        <f>J130*normen!$C$4</f>
        <v>54.997894736842106</v>
      </c>
    </row>
    <row r="131" spans="1:12">
      <c r="A131" t="s">
        <v>7</v>
      </c>
      <c r="C131" t="s">
        <v>74</v>
      </c>
      <c r="D131" t="s">
        <v>30</v>
      </c>
      <c r="E131" t="s">
        <v>14</v>
      </c>
      <c r="F131" s="6">
        <v>64.069999999999993</v>
      </c>
      <c r="H131">
        <v>105</v>
      </c>
      <c r="I131">
        <f>normen!$C$11</f>
        <v>440</v>
      </c>
      <c r="J131" s="12">
        <f t="shared" si="8"/>
        <v>15.289431818181816</v>
      </c>
      <c r="K131" s="12">
        <f t="shared" si="9"/>
        <v>0.36403409090909084</v>
      </c>
      <c r="L131" s="15">
        <f>J131*normen!$C$4</f>
        <v>15.289431818181816</v>
      </c>
    </row>
    <row r="132" spans="1:12">
      <c r="A132" t="s">
        <v>7</v>
      </c>
      <c r="C132" t="s">
        <v>74</v>
      </c>
      <c r="D132" t="s">
        <v>139</v>
      </c>
      <c r="E132" t="s">
        <v>18</v>
      </c>
      <c r="F132" s="6">
        <v>86.42</v>
      </c>
      <c r="H132">
        <v>105</v>
      </c>
      <c r="I132">
        <f>normen!$C$7</f>
        <v>435</v>
      </c>
      <c r="J132" s="12">
        <f t="shared" si="8"/>
        <v>20.86</v>
      </c>
      <c r="K132" s="12">
        <f t="shared" si="9"/>
        <v>0.49666666666666665</v>
      </c>
      <c r="L132" s="15">
        <f>J132*normen!$C$4</f>
        <v>20.86</v>
      </c>
    </row>
    <row r="133" spans="1:12">
      <c r="A133" t="s">
        <v>7</v>
      </c>
      <c r="C133" t="s">
        <v>74</v>
      </c>
      <c r="D133" t="s">
        <v>11</v>
      </c>
      <c r="E133" t="s">
        <v>18</v>
      </c>
      <c r="F133" s="6">
        <v>18</v>
      </c>
      <c r="H133">
        <v>1</v>
      </c>
      <c r="I133">
        <f>$I$15</f>
        <v>105</v>
      </c>
      <c r="J133" s="12">
        <f t="shared" si="8"/>
        <v>0.17142857142857143</v>
      </c>
      <c r="K133" s="12">
        <f t="shared" si="9"/>
        <v>4.0816326530612249E-3</v>
      </c>
      <c r="L133" s="15">
        <f>J133*normen!$C$4</f>
        <v>0.17142857142857143</v>
      </c>
    </row>
    <row r="134" spans="1:12">
      <c r="A134" t="s">
        <v>7</v>
      </c>
      <c r="C134" t="s">
        <v>74</v>
      </c>
      <c r="D134" t="s">
        <v>139</v>
      </c>
      <c r="E134" t="s">
        <v>18</v>
      </c>
      <c r="F134" s="6">
        <v>89.43</v>
      </c>
      <c r="H134">
        <v>105</v>
      </c>
      <c r="I134">
        <f>normen!$C$7</f>
        <v>435</v>
      </c>
      <c r="J134" s="12">
        <f t="shared" si="8"/>
        <v>21.586551724137934</v>
      </c>
      <c r="K134" s="12">
        <f t="shared" si="9"/>
        <v>0.5139655172413794</v>
      </c>
      <c r="L134" s="15">
        <f>J134*normen!$C$4</f>
        <v>21.586551724137934</v>
      </c>
    </row>
    <row r="135" spans="1:12">
      <c r="A135" t="s">
        <v>7</v>
      </c>
      <c r="C135" t="s">
        <v>74</v>
      </c>
      <c r="D135" t="s">
        <v>139</v>
      </c>
      <c r="E135" t="s">
        <v>18</v>
      </c>
      <c r="F135" s="6">
        <v>95.7</v>
      </c>
      <c r="H135">
        <v>105</v>
      </c>
      <c r="I135">
        <f>normen!$C$7</f>
        <v>435</v>
      </c>
      <c r="J135" s="12">
        <f t="shared" si="8"/>
        <v>23.1</v>
      </c>
      <c r="K135" s="12">
        <f t="shared" si="9"/>
        <v>0.55000000000000004</v>
      </c>
      <c r="L135" s="15">
        <f>J135*normen!$C$4</f>
        <v>23.1</v>
      </c>
    </row>
    <row r="136" spans="1:12">
      <c r="A136" t="s">
        <v>7</v>
      </c>
      <c r="C136" t="s">
        <v>74</v>
      </c>
      <c r="D136" t="s">
        <v>11</v>
      </c>
      <c r="E136" t="s">
        <v>18</v>
      </c>
      <c r="F136" s="6">
        <v>29</v>
      </c>
      <c r="H136">
        <v>1</v>
      </c>
      <c r="I136">
        <f>$I$15</f>
        <v>105</v>
      </c>
      <c r="J136" s="12">
        <f t="shared" si="8"/>
        <v>0.27619047619047621</v>
      </c>
      <c r="K136" s="12">
        <f t="shared" si="9"/>
        <v>6.575963718820862E-3</v>
      </c>
      <c r="L136" s="15">
        <f>J136*normen!$C$4</f>
        <v>0.27619047619047621</v>
      </c>
    </row>
    <row r="137" spans="1:12">
      <c r="A137" t="s">
        <v>7</v>
      </c>
      <c r="C137" t="s">
        <v>74</v>
      </c>
      <c r="D137" t="s">
        <v>139</v>
      </c>
      <c r="E137" t="s">
        <v>18</v>
      </c>
      <c r="F137" s="6">
        <v>95.04</v>
      </c>
      <c r="H137">
        <v>105</v>
      </c>
      <c r="I137">
        <f>normen!$C$7</f>
        <v>435</v>
      </c>
      <c r="J137" s="12">
        <f t="shared" si="8"/>
        <v>22.940689655172417</v>
      </c>
      <c r="K137" s="12">
        <f t="shared" si="9"/>
        <v>0.54620689655172416</v>
      </c>
      <c r="L137" s="15">
        <f>J137*normen!$C$4</f>
        <v>22.940689655172417</v>
      </c>
    </row>
    <row r="138" spans="1:12">
      <c r="A138" t="s">
        <v>7</v>
      </c>
      <c r="C138" t="s">
        <v>74</v>
      </c>
      <c r="D138" t="s">
        <v>11</v>
      </c>
      <c r="E138" t="s">
        <v>18</v>
      </c>
      <c r="F138" s="6">
        <v>11.5</v>
      </c>
      <c r="H138">
        <v>1</v>
      </c>
      <c r="I138">
        <f>$I$15</f>
        <v>105</v>
      </c>
      <c r="J138" s="12">
        <f t="shared" si="8"/>
        <v>0.10952380952380952</v>
      </c>
      <c r="K138" s="12">
        <f t="shared" si="9"/>
        <v>2.6077097505668935E-3</v>
      </c>
      <c r="L138" s="15">
        <f>J138*normen!$C$4</f>
        <v>0.10952380952380952</v>
      </c>
    </row>
    <row r="139" spans="1:12">
      <c r="A139" t="s">
        <v>7</v>
      </c>
      <c r="C139" t="s">
        <v>74</v>
      </c>
      <c r="D139" t="s">
        <v>140</v>
      </c>
      <c r="E139" t="s">
        <v>18</v>
      </c>
      <c r="F139" s="6">
        <v>12.44</v>
      </c>
      <c r="H139">
        <v>420</v>
      </c>
      <c r="I139">
        <f>normen!$C$27</f>
        <v>95</v>
      </c>
      <c r="J139" s="12">
        <f t="shared" si="8"/>
        <v>54.997894736842106</v>
      </c>
      <c r="K139" s="12">
        <f t="shared" si="9"/>
        <v>1.3094736842105263</v>
      </c>
      <c r="L139" s="15">
        <f>J139*normen!$C$4</f>
        <v>54.997894736842106</v>
      </c>
    </row>
    <row r="140" spans="1:12">
      <c r="A140" t="s">
        <v>7</v>
      </c>
      <c r="C140" t="s">
        <v>74</v>
      </c>
      <c r="D140" t="s">
        <v>140</v>
      </c>
      <c r="E140" t="s">
        <v>18</v>
      </c>
      <c r="F140" s="6">
        <v>4.7</v>
      </c>
      <c r="H140">
        <v>420</v>
      </c>
      <c r="I140">
        <f>normen!$C$27</f>
        <v>95</v>
      </c>
      <c r="J140" s="12">
        <f t="shared" si="8"/>
        <v>20.778947368421054</v>
      </c>
      <c r="K140" s="12">
        <f t="shared" si="9"/>
        <v>0.4947368421052632</v>
      </c>
      <c r="L140" s="15">
        <f>J140*normen!$C$4</f>
        <v>20.778947368421054</v>
      </c>
    </row>
    <row r="141" spans="1:12">
      <c r="A141" t="s">
        <v>7</v>
      </c>
      <c r="C141" t="s">
        <v>74</v>
      </c>
      <c r="D141" t="s">
        <v>140</v>
      </c>
      <c r="E141" t="s">
        <v>18</v>
      </c>
      <c r="F141" s="6">
        <v>12.44</v>
      </c>
      <c r="H141">
        <v>420</v>
      </c>
      <c r="I141">
        <f>normen!$C$27</f>
        <v>95</v>
      </c>
      <c r="J141" s="12">
        <f t="shared" si="8"/>
        <v>54.997894736842106</v>
      </c>
      <c r="K141" s="12">
        <f t="shared" si="9"/>
        <v>1.3094736842105263</v>
      </c>
      <c r="L141" s="15">
        <f>J141*normen!$C$4</f>
        <v>54.997894736842106</v>
      </c>
    </row>
    <row r="142" spans="1:12">
      <c r="A142" t="s">
        <v>7</v>
      </c>
      <c r="C142" t="s">
        <v>74</v>
      </c>
      <c r="D142" t="s">
        <v>30</v>
      </c>
      <c r="E142" t="s">
        <v>14</v>
      </c>
      <c r="F142" s="6">
        <v>59.36</v>
      </c>
      <c r="H142">
        <v>105</v>
      </c>
      <c r="I142">
        <f>normen!$C$11</f>
        <v>440</v>
      </c>
      <c r="J142" s="12">
        <f t="shared" si="8"/>
        <v>14.165454545454546</v>
      </c>
      <c r="K142" s="12">
        <f t="shared" si="9"/>
        <v>0.33727272727272728</v>
      </c>
      <c r="L142" s="15">
        <f>J142*normen!$C$4</f>
        <v>14.165454545454546</v>
      </c>
    </row>
    <row r="143" spans="1:12">
      <c r="A143" t="s">
        <v>7</v>
      </c>
      <c r="C143" t="s">
        <v>74</v>
      </c>
      <c r="D143" t="s">
        <v>30</v>
      </c>
      <c r="E143" t="s">
        <v>14</v>
      </c>
      <c r="F143" s="6">
        <v>57.1</v>
      </c>
      <c r="H143">
        <v>105</v>
      </c>
      <c r="I143">
        <f>normen!$C$11</f>
        <v>440</v>
      </c>
      <c r="J143" s="12">
        <f t="shared" si="8"/>
        <v>13.626136363636364</v>
      </c>
      <c r="K143" s="12">
        <f t="shared" si="9"/>
        <v>0.32443181818181821</v>
      </c>
      <c r="L143" s="15">
        <f>J143*normen!$C$4</f>
        <v>13.626136363636364</v>
      </c>
    </row>
    <row r="144" spans="1:12">
      <c r="A144" t="s">
        <v>7</v>
      </c>
      <c r="C144" t="s">
        <v>74</v>
      </c>
      <c r="D144" t="s">
        <v>30</v>
      </c>
      <c r="E144" t="s">
        <v>14</v>
      </c>
      <c r="F144" s="6">
        <v>48.97</v>
      </c>
      <c r="H144">
        <v>105</v>
      </c>
      <c r="I144">
        <f>normen!$C$11</f>
        <v>440</v>
      </c>
      <c r="J144" s="12">
        <f t="shared" si="8"/>
        <v>11.686022727272727</v>
      </c>
      <c r="K144" s="12">
        <f t="shared" si="9"/>
        <v>0.27823863636363633</v>
      </c>
      <c r="L144" s="15">
        <f>J144*normen!$C$4</f>
        <v>11.686022727272727</v>
      </c>
    </row>
    <row r="145" spans="1:12">
      <c r="A145" t="s">
        <v>7</v>
      </c>
      <c r="C145" t="s">
        <v>74</v>
      </c>
      <c r="D145" t="s">
        <v>141</v>
      </c>
      <c r="E145" t="s">
        <v>14</v>
      </c>
      <c r="F145" s="6">
        <v>32.299999999999997</v>
      </c>
      <c r="H145">
        <v>210</v>
      </c>
      <c r="I145">
        <f>$I$16</f>
        <v>415</v>
      </c>
      <c r="J145" s="12">
        <f t="shared" si="8"/>
        <v>16.34457831325301</v>
      </c>
      <c r="K145" s="12">
        <f t="shared" si="9"/>
        <v>0.38915662650602406</v>
      </c>
      <c r="L145" s="15">
        <f>J145*normen!$C$4</f>
        <v>16.34457831325301</v>
      </c>
    </row>
    <row r="146" spans="1:12">
      <c r="A146" t="s">
        <v>7</v>
      </c>
      <c r="C146" t="s">
        <v>74</v>
      </c>
      <c r="D146" t="s">
        <v>30</v>
      </c>
      <c r="E146" t="s">
        <v>14</v>
      </c>
      <c r="F146" s="6">
        <v>59.12</v>
      </c>
      <c r="H146">
        <v>105</v>
      </c>
      <c r="I146">
        <f>normen!$C$11</f>
        <v>440</v>
      </c>
      <c r="J146" s="12">
        <f t="shared" si="8"/>
        <v>14.108181818181817</v>
      </c>
      <c r="K146" s="12">
        <f t="shared" si="9"/>
        <v>0.33590909090909088</v>
      </c>
      <c r="L146" s="15">
        <f>J146*normen!$C$4</f>
        <v>14.108181818181817</v>
      </c>
    </row>
    <row r="147" spans="1:12">
      <c r="A147" t="s">
        <v>7</v>
      </c>
      <c r="C147" t="s">
        <v>74</v>
      </c>
      <c r="D147" t="s">
        <v>30</v>
      </c>
      <c r="E147" t="s">
        <v>14</v>
      </c>
      <c r="F147" s="6">
        <v>59.77</v>
      </c>
      <c r="H147">
        <v>105</v>
      </c>
      <c r="I147">
        <f>normen!$C$11</f>
        <v>440</v>
      </c>
      <c r="J147" s="12">
        <f t="shared" si="8"/>
        <v>14.263295454545455</v>
      </c>
      <c r="K147" s="12">
        <f t="shared" si="9"/>
        <v>0.33960227272727272</v>
      </c>
      <c r="L147" s="15">
        <f>J147*normen!$C$4</f>
        <v>14.263295454545455</v>
      </c>
    </row>
    <row r="148" spans="1:12">
      <c r="A148" t="s">
        <v>7</v>
      </c>
      <c r="C148" t="s">
        <v>74</v>
      </c>
      <c r="D148" t="s">
        <v>30</v>
      </c>
      <c r="E148" t="s">
        <v>14</v>
      </c>
      <c r="F148" s="6">
        <v>59.86</v>
      </c>
      <c r="H148">
        <v>105</v>
      </c>
      <c r="I148">
        <f>normen!$C$11</f>
        <v>440</v>
      </c>
      <c r="J148" s="12">
        <f t="shared" si="8"/>
        <v>14.284772727272728</v>
      </c>
      <c r="K148" s="12">
        <f t="shared" si="9"/>
        <v>0.3401136363636364</v>
      </c>
      <c r="L148" s="15">
        <f>J148*normen!$C$4</f>
        <v>14.284772727272728</v>
      </c>
    </row>
    <row r="149" spans="1:12">
      <c r="A149" t="s">
        <v>7</v>
      </c>
      <c r="C149" t="s">
        <v>74</v>
      </c>
      <c r="D149" t="s">
        <v>11</v>
      </c>
      <c r="E149" t="s">
        <v>14</v>
      </c>
      <c r="F149" s="6">
        <v>9.7100000000000009</v>
      </c>
      <c r="H149">
        <v>1</v>
      </c>
      <c r="I149">
        <f>$I$15</f>
        <v>105</v>
      </c>
      <c r="J149" s="12">
        <f t="shared" si="8"/>
        <v>9.247619047619049E-2</v>
      </c>
      <c r="K149" s="12">
        <f t="shared" si="9"/>
        <v>2.2018140589569165E-3</v>
      </c>
      <c r="L149" s="15">
        <f>J149*normen!$C$4</f>
        <v>9.247619047619049E-2</v>
      </c>
    </row>
    <row r="150" spans="1:12">
      <c r="A150" t="s">
        <v>7</v>
      </c>
      <c r="C150" t="s">
        <v>74</v>
      </c>
      <c r="D150" t="s">
        <v>141</v>
      </c>
      <c r="E150" t="s">
        <v>14</v>
      </c>
      <c r="F150" s="6">
        <v>4.5</v>
      </c>
      <c r="H150">
        <v>210</v>
      </c>
      <c r="I150">
        <f>$I$16</f>
        <v>415</v>
      </c>
      <c r="J150" s="12">
        <f t="shared" si="8"/>
        <v>2.2771084337349397</v>
      </c>
      <c r="K150" s="12">
        <f t="shared" si="9"/>
        <v>5.4216867469879512E-2</v>
      </c>
      <c r="L150" s="15">
        <f>J150*normen!$C$4</f>
        <v>2.2771084337349397</v>
      </c>
    </row>
    <row r="151" spans="1:12">
      <c r="A151" t="s">
        <v>7</v>
      </c>
      <c r="C151" t="s">
        <v>74</v>
      </c>
      <c r="D151" t="s">
        <v>15</v>
      </c>
      <c r="E151" t="s">
        <v>87</v>
      </c>
      <c r="F151" s="6">
        <v>9.120000000000001</v>
      </c>
      <c r="G151" t="s">
        <v>122</v>
      </c>
      <c r="H151">
        <v>210</v>
      </c>
      <c r="I151">
        <f>normen!$C$40</f>
        <v>165</v>
      </c>
      <c r="J151" s="12">
        <f t="shared" si="8"/>
        <v>11.607272727272729</v>
      </c>
      <c r="K151" s="12">
        <f t="shared" si="9"/>
        <v>0.27636363636363642</v>
      </c>
      <c r="L151" s="15">
        <f>J151*normen!$C$4</f>
        <v>11.607272727272729</v>
      </c>
    </row>
    <row r="152" spans="1:12">
      <c r="A152" t="s">
        <v>7</v>
      </c>
      <c r="C152" t="s">
        <v>74</v>
      </c>
      <c r="D152" t="s">
        <v>15</v>
      </c>
      <c r="E152" t="s">
        <v>87</v>
      </c>
      <c r="F152" s="6">
        <v>9.120000000000001</v>
      </c>
      <c r="G152" t="s">
        <v>122</v>
      </c>
      <c r="H152">
        <v>210</v>
      </c>
      <c r="I152">
        <f>normen!$C$40</f>
        <v>165</v>
      </c>
      <c r="J152" s="12">
        <f t="shared" si="8"/>
        <v>11.607272727272729</v>
      </c>
      <c r="K152" s="12">
        <f t="shared" si="9"/>
        <v>0.27636363636363642</v>
      </c>
      <c r="L152" s="15">
        <f>J152*normen!$C$4</f>
        <v>11.607272727272729</v>
      </c>
    </row>
    <row r="153" spans="1:12">
      <c r="A153" t="s">
        <v>7</v>
      </c>
      <c r="C153" t="s">
        <v>74</v>
      </c>
      <c r="D153" t="s">
        <v>30</v>
      </c>
      <c r="E153" t="s">
        <v>14</v>
      </c>
      <c r="F153" s="6">
        <v>59.72</v>
      </c>
      <c r="H153">
        <v>105</v>
      </c>
      <c r="I153">
        <f>normen!$C$11</f>
        <v>440</v>
      </c>
      <c r="J153" s="12">
        <f t="shared" si="8"/>
        <v>14.251363636363635</v>
      </c>
      <c r="K153" s="12">
        <f t="shared" si="9"/>
        <v>0.3393181818181818</v>
      </c>
      <c r="L153" s="15">
        <f>J153*normen!$C$4</f>
        <v>14.251363636363635</v>
      </c>
    </row>
    <row r="154" spans="1:12">
      <c r="A154" t="s">
        <v>7</v>
      </c>
      <c r="C154" t="s">
        <v>74</v>
      </c>
      <c r="D154" t="s">
        <v>30</v>
      </c>
      <c r="E154" t="s">
        <v>14</v>
      </c>
      <c r="F154" s="6">
        <v>58.1</v>
      </c>
      <c r="H154">
        <v>105</v>
      </c>
      <c r="I154">
        <f>normen!$C$11</f>
        <v>440</v>
      </c>
      <c r="J154" s="12">
        <f t="shared" si="8"/>
        <v>13.864772727272728</v>
      </c>
      <c r="K154" s="12">
        <f t="shared" si="9"/>
        <v>0.33011363636363639</v>
      </c>
      <c r="L154" s="15">
        <f>J154*normen!$C$4</f>
        <v>13.864772727272728</v>
      </c>
    </row>
    <row r="155" spans="1:12">
      <c r="A155" t="s">
        <v>7</v>
      </c>
      <c r="C155" t="s">
        <v>74</v>
      </c>
      <c r="D155" t="s">
        <v>30</v>
      </c>
      <c r="E155" t="s">
        <v>14</v>
      </c>
      <c r="F155" s="6">
        <v>58.11</v>
      </c>
      <c r="H155">
        <v>105</v>
      </c>
      <c r="I155">
        <f>normen!$C$11</f>
        <v>440</v>
      </c>
      <c r="J155" s="12">
        <f t="shared" si="8"/>
        <v>13.867159090909091</v>
      </c>
      <c r="K155" s="12">
        <f t="shared" si="9"/>
        <v>0.33017045454545457</v>
      </c>
      <c r="L155" s="15">
        <f>J155*normen!$C$4</f>
        <v>13.867159090909091</v>
      </c>
    </row>
    <row r="156" spans="1:12">
      <c r="A156" t="s">
        <v>7</v>
      </c>
      <c r="C156" t="s">
        <v>74</v>
      </c>
      <c r="D156" t="s">
        <v>72</v>
      </c>
      <c r="E156" t="s">
        <v>12</v>
      </c>
      <c r="F156" s="6">
        <v>236.16</v>
      </c>
      <c r="H156">
        <v>210</v>
      </c>
      <c r="I156">
        <f>normen!$C$35</f>
        <v>275</v>
      </c>
      <c r="J156" s="12">
        <f t="shared" si="8"/>
        <v>180.34036363636363</v>
      </c>
      <c r="K156" s="12">
        <f t="shared" si="9"/>
        <v>4.2938181818181818</v>
      </c>
      <c r="L156" s="15">
        <f>J156*normen!$C$4</f>
        <v>180.34036363636363</v>
      </c>
    </row>
    <row r="157" spans="1:12">
      <c r="A157" t="s">
        <v>7</v>
      </c>
      <c r="C157" t="s">
        <v>74</v>
      </c>
      <c r="D157" t="s">
        <v>72</v>
      </c>
      <c r="E157" t="s">
        <v>12</v>
      </c>
      <c r="F157" s="6">
        <v>82.56</v>
      </c>
      <c r="H157">
        <v>210</v>
      </c>
      <c r="I157">
        <f>normen!$C$35</f>
        <v>275</v>
      </c>
      <c r="J157" s="12">
        <f t="shared" si="8"/>
        <v>63.045818181818191</v>
      </c>
      <c r="K157" s="12">
        <f t="shared" si="9"/>
        <v>1.5010909090909093</v>
      </c>
      <c r="L157" s="15">
        <f>J157*normen!$C$4</f>
        <v>63.045818181818191</v>
      </c>
    </row>
    <row r="158" spans="1:12">
      <c r="A158" t="s">
        <v>7</v>
      </c>
      <c r="C158" t="s">
        <v>74</v>
      </c>
      <c r="D158" t="s">
        <v>11</v>
      </c>
      <c r="E158" t="s">
        <v>12</v>
      </c>
      <c r="F158" s="6">
        <v>11.6</v>
      </c>
      <c r="H158">
        <v>1</v>
      </c>
      <c r="I158">
        <f>$I$15</f>
        <v>105</v>
      </c>
      <c r="J158" s="12">
        <f t="shared" si="8"/>
        <v>0.11047619047619048</v>
      </c>
      <c r="K158" s="12">
        <f t="shared" si="9"/>
        <v>2.6303854875283448E-3</v>
      </c>
      <c r="L158" s="15">
        <f>J158*normen!$C$4</f>
        <v>0.11047619047619048</v>
      </c>
    </row>
    <row r="159" spans="1:12">
      <c r="A159" t="s">
        <v>7</v>
      </c>
      <c r="C159" t="s">
        <v>132</v>
      </c>
      <c r="D159" t="s">
        <v>145</v>
      </c>
      <c r="E159" t="s">
        <v>14</v>
      </c>
      <c r="F159" s="6">
        <v>45</v>
      </c>
      <c r="H159">
        <v>105</v>
      </c>
      <c r="I159">
        <f>normen!$C$11</f>
        <v>440</v>
      </c>
      <c r="J159" s="12">
        <f t="shared" si="8"/>
        <v>10.738636363636363</v>
      </c>
      <c r="K159" s="12">
        <f t="shared" si="9"/>
        <v>0.25568181818181818</v>
      </c>
      <c r="L159" s="15">
        <f>J159*normen!$C$4</f>
        <v>10.738636363636363</v>
      </c>
    </row>
    <row r="160" spans="1:12">
      <c r="A160" t="s">
        <v>7</v>
      </c>
      <c r="C160" t="s">
        <v>132</v>
      </c>
      <c r="D160" t="s">
        <v>145</v>
      </c>
      <c r="E160" t="s">
        <v>14</v>
      </c>
      <c r="F160" s="6">
        <v>45</v>
      </c>
      <c r="H160">
        <v>105</v>
      </c>
      <c r="I160">
        <f>normen!$C$11</f>
        <v>440</v>
      </c>
      <c r="J160" s="12">
        <f t="shared" si="8"/>
        <v>10.738636363636363</v>
      </c>
      <c r="K160" s="12">
        <f t="shared" si="9"/>
        <v>0.25568181818181818</v>
      </c>
      <c r="L160" s="15">
        <f>J160*normen!$C$4</f>
        <v>10.738636363636363</v>
      </c>
    </row>
    <row r="161" spans="1:12">
      <c r="F161" s="6">
        <f>SUM(F2:F160)</f>
        <v>8454.6474999999955</v>
      </c>
      <c r="L161" s="15">
        <f>SUM(L2:L160)</f>
        <v>4096.8214905414789</v>
      </c>
    </row>
    <row r="162" spans="1:12">
      <c r="F162" s="6"/>
    </row>
    <row r="163" spans="1:12">
      <c r="A163" s="7" t="s">
        <v>146</v>
      </c>
      <c r="B163" s="7" t="s">
        <v>147</v>
      </c>
      <c r="C163" s="7" t="s">
        <v>47</v>
      </c>
      <c r="D163" s="7" t="s">
        <v>124</v>
      </c>
      <c r="E163" s="7" t="s">
        <v>14</v>
      </c>
      <c r="F163" s="8">
        <v>50</v>
      </c>
      <c r="G163" s="7" t="s">
        <v>125</v>
      </c>
      <c r="H163">
        <v>0</v>
      </c>
      <c r="I163">
        <v>225</v>
      </c>
      <c r="J163" s="12">
        <f>F163*H163/I163</f>
        <v>0</v>
      </c>
      <c r="K163" s="12">
        <f>J163/42</f>
        <v>0</v>
      </c>
      <c r="L163" s="15">
        <f>J163*normen!$C$4</f>
        <v>0</v>
      </c>
    </row>
    <row r="164" spans="1:12">
      <c r="F164" s="9">
        <v>8504.6474999999955</v>
      </c>
      <c r="L164" s="15">
        <f>SUM(L2:L160)</f>
        <v>4096.8214905414789</v>
      </c>
    </row>
  </sheetData>
  <autoFilter ref="A1:L164" xr:uid="{30C083FE-5427-4D9D-8DDD-3805AA154F8C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71FB-0E42-42AE-BAA9-0D75A55B7D1F}">
  <dimension ref="A1:M199"/>
  <sheetViews>
    <sheetView topLeftCell="B143" workbookViewId="0">
      <selection activeCell="B2" sqref="B2:B188"/>
    </sheetView>
  </sheetViews>
  <sheetFormatPr defaultRowHeight="15"/>
  <cols>
    <col min="1" max="1" width="27.5703125" customWidth="1"/>
    <col min="2" max="2" width="31.42578125" customWidth="1"/>
    <col min="3" max="3" width="15.7109375" customWidth="1"/>
    <col min="4" max="4" width="20.42578125" customWidth="1"/>
    <col min="5" max="5" width="26" bestFit="1" customWidth="1"/>
    <col min="6" max="6" width="12" style="10" bestFit="1" customWidth="1"/>
    <col min="7" max="7" width="38.85546875" customWidth="1"/>
    <col min="10" max="11" width="20.85546875" style="12" customWidth="1"/>
    <col min="12" max="12" width="14.42578125" customWidth="1"/>
    <col min="13" max="13" width="14.7109375" style="15" customWidth="1"/>
  </cols>
  <sheetData>
    <row r="1" spans="1:13">
      <c r="A1" t="str">
        <f>'nieuw bestek'!A1</f>
        <v>Locatie</v>
      </c>
      <c r="B1" t="str">
        <f>'nieuw bestek'!B1</f>
        <v>Adres</v>
      </c>
      <c r="C1" t="str">
        <f>'nieuw bestek'!C1</f>
        <v>Verdieping</v>
      </c>
      <c r="D1" t="str">
        <f>'nieuw bestek'!D1</f>
        <v>Ruimtesoort</v>
      </c>
      <c r="E1" t="str">
        <f>'nieuw bestek'!E1</f>
        <v>Vloersoort</v>
      </c>
      <c r="F1" s="10" t="str">
        <f>'nieuw bestek'!F1</f>
        <v>Oppervlakte</v>
      </c>
      <c r="G1" t="str">
        <f>'nieuw bestek'!G1</f>
        <v>Opmerkingen</v>
      </c>
      <c r="H1" t="str">
        <f>HM!H1</f>
        <v>freq</v>
      </c>
      <c r="I1" t="str">
        <f>HM!I1</f>
        <v>norm</v>
      </c>
      <c r="J1" s="12" t="str">
        <f>HM!J1</f>
        <v>uren /jaar</v>
      </c>
      <c r="K1" s="12" t="s">
        <v>148</v>
      </c>
      <c r="L1" s="12" t="str">
        <f>HM!K1</f>
        <v>uren/week</v>
      </c>
      <c r="M1" s="15" t="str">
        <f>HM!L1</f>
        <v>prijs</v>
      </c>
    </row>
    <row r="2" spans="1:13">
      <c r="A2" t="str">
        <f>'nieuw bestek'!A282</f>
        <v>bbbbbbbb</v>
      </c>
      <c r="B2" t="s">
        <v>149</v>
      </c>
      <c r="C2" t="str">
        <f>'nieuw bestek'!C282</f>
        <v>Begane grond</v>
      </c>
      <c r="D2" t="str">
        <f>'nieuw bestek'!D282</f>
        <v>Berging</v>
      </c>
      <c r="E2" t="str">
        <f>'nieuw bestek'!E282</f>
        <v>Beton</v>
      </c>
      <c r="F2" s="10">
        <f>'nieuw bestek'!F282</f>
        <v>6.65</v>
      </c>
      <c r="G2" t="s">
        <v>118</v>
      </c>
      <c r="H2">
        <v>1</v>
      </c>
      <c r="I2">
        <f>normen!$C$53</f>
        <v>105</v>
      </c>
      <c r="J2" s="12">
        <f>F2*H2/I2</f>
        <v>6.3333333333333339E-2</v>
      </c>
      <c r="K2" s="12">
        <v>1</v>
      </c>
      <c r="M2" s="15">
        <f>J2*K2*normen!$C$4</f>
        <v>6.3333333333333339E-2</v>
      </c>
    </row>
    <row r="3" spans="1:13">
      <c r="A3" t="str">
        <f>'nieuw bestek'!A283</f>
        <v>bbbbbbbb</v>
      </c>
      <c r="B3" t="s">
        <v>149</v>
      </c>
      <c r="C3" t="str">
        <f>'nieuw bestek'!C283</f>
        <v>Begane grond</v>
      </c>
      <c r="D3" t="str">
        <f>'nieuw bestek'!D283</f>
        <v>Sanitaire ruimte</v>
      </c>
      <c r="E3" t="str">
        <f>'nieuw bestek'!E283</f>
        <v>Dubbel hardgebakken tegel</v>
      </c>
      <c r="F3" s="10">
        <f>'nieuw bestek'!F283</f>
        <v>1.1499999999999999</v>
      </c>
      <c r="G3" t="s">
        <v>118</v>
      </c>
      <c r="H3">
        <v>420</v>
      </c>
      <c r="I3">
        <f>normen!$C$28</f>
        <v>92</v>
      </c>
      <c r="J3" s="12">
        <f t="shared" ref="J3:J66" si="0">F3*H3/I3</f>
        <v>5.2499999999999991</v>
      </c>
      <c r="K3" s="12">
        <v>1</v>
      </c>
      <c r="M3" s="15">
        <f>J3*K3*normen!$C$4</f>
        <v>5.2499999999999991</v>
      </c>
    </row>
    <row r="4" spans="1:13">
      <c r="A4" t="str">
        <f>'nieuw bestek'!A284</f>
        <v>bbbbbbbb</v>
      </c>
      <c r="B4" t="s">
        <v>149</v>
      </c>
      <c r="C4" t="str">
        <f>'nieuw bestek'!C284</f>
        <v>Begane grond</v>
      </c>
      <c r="D4" t="str">
        <f>'nieuw bestek'!D284</f>
        <v>Hal / verkeersruimte</v>
      </c>
      <c r="E4" t="str">
        <f>'nieuw bestek'!E284</f>
        <v>Dubbel hardgebakken tegel</v>
      </c>
      <c r="F4" s="10">
        <f>'nieuw bestek'!F284</f>
        <v>3.2</v>
      </c>
      <c r="G4" t="s">
        <v>118</v>
      </c>
      <c r="H4">
        <v>210</v>
      </c>
      <c r="I4" s="11">
        <v>570</v>
      </c>
      <c r="J4" s="12">
        <f t="shared" si="0"/>
        <v>1.1789473684210525</v>
      </c>
      <c r="K4" s="12">
        <v>1</v>
      </c>
      <c r="M4" s="15">
        <f>J4*K4*normen!$C$4</f>
        <v>1.1789473684210525</v>
      </c>
    </row>
    <row r="5" spans="1:13">
      <c r="A5" t="str">
        <f>'nieuw bestek'!A285</f>
        <v>bbbbbbbb</v>
      </c>
      <c r="B5" t="s">
        <v>149</v>
      </c>
      <c r="C5" t="str">
        <f>'nieuw bestek'!C285</f>
        <v>Begane grond</v>
      </c>
      <c r="D5" t="s">
        <v>150</v>
      </c>
      <c r="E5" t="str">
        <f>'nieuw bestek'!E285</f>
        <v>Inloopmat tapijt</v>
      </c>
      <c r="F5" s="10">
        <f>'nieuw bestek'!F285</f>
        <v>1.74</v>
      </c>
      <c r="G5" t="s">
        <v>118</v>
      </c>
      <c r="H5">
        <v>210</v>
      </c>
      <c r="I5">
        <v>240</v>
      </c>
      <c r="J5" s="12">
        <f t="shared" si="0"/>
        <v>1.5225</v>
      </c>
      <c r="K5" s="12">
        <v>1</v>
      </c>
      <c r="M5" s="15">
        <f>J5*K5*normen!$C$4</f>
        <v>1.5225</v>
      </c>
    </row>
    <row r="6" spans="1:13">
      <c r="A6" t="str">
        <f>'nieuw bestek'!A286</f>
        <v>bbbbbbbb</v>
      </c>
      <c r="B6" t="s">
        <v>149</v>
      </c>
      <c r="C6" t="str">
        <f>'nieuw bestek'!C286</f>
        <v>Begane grond</v>
      </c>
      <c r="D6" t="str">
        <f>'nieuw bestek'!D286</f>
        <v>Keuken</v>
      </c>
      <c r="E6" t="s">
        <v>151</v>
      </c>
      <c r="F6" s="10">
        <f>'nieuw bestek'!F286</f>
        <v>5.2</v>
      </c>
      <c r="G6" t="s">
        <v>118</v>
      </c>
      <c r="H6">
        <v>12</v>
      </c>
      <c r="I6">
        <f>normen!$C$22</f>
        <v>125</v>
      </c>
      <c r="J6" s="12">
        <f t="shared" si="0"/>
        <v>0.49920000000000003</v>
      </c>
      <c r="K6" s="12">
        <v>1</v>
      </c>
      <c r="M6" s="15">
        <f>J6*K6*normen!$C$4</f>
        <v>0.49920000000000003</v>
      </c>
    </row>
    <row r="7" spans="1:13">
      <c r="A7" t="str">
        <f>'nieuw bestek'!A287</f>
        <v>bbbbbbbb</v>
      </c>
      <c r="B7" t="s">
        <v>149</v>
      </c>
      <c r="C7" t="str">
        <f>'nieuw bestek'!C287</f>
        <v>Begane grond</v>
      </c>
      <c r="D7" t="s">
        <v>141</v>
      </c>
      <c r="E7" t="str">
        <f>'nieuw bestek'!E287</f>
        <v>Tapijt</v>
      </c>
      <c r="F7" s="10">
        <f>'nieuw bestek'!F287</f>
        <v>27</v>
      </c>
      <c r="G7" t="s">
        <v>118</v>
      </c>
      <c r="H7">
        <v>210</v>
      </c>
      <c r="I7" s="11">
        <v>375</v>
      </c>
      <c r="J7" s="12">
        <f t="shared" si="0"/>
        <v>15.12</v>
      </c>
      <c r="K7" s="12">
        <v>1</v>
      </c>
      <c r="M7" s="15">
        <f>J7*K7*normen!$C$4</f>
        <v>15.12</v>
      </c>
    </row>
    <row r="8" spans="1:13">
      <c r="A8" t="str">
        <f>'nieuw bestek'!A288</f>
        <v>bbbbbbbb</v>
      </c>
      <c r="B8" t="s">
        <v>149</v>
      </c>
      <c r="C8" t="str">
        <f>'nieuw bestek'!C288</f>
        <v>Begane grond</v>
      </c>
      <c r="D8" t="str">
        <f>'nieuw bestek'!D288</f>
        <v>Praktijk leslokaal</v>
      </c>
      <c r="E8" t="s">
        <v>151</v>
      </c>
      <c r="F8" s="10">
        <f>'nieuw bestek'!F288</f>
        <v>89.71</v>
      </c>
      <c r="G8" t="s">
        <v>118</v>
      </c>
      <c r="H8">
        <v>105</v>
      </c>
      <c r="I8">
        <f>normen!$C$7</f>
        <v>435</v>
      </c>
      <c r="J8" s="12">
        <f t="shared" si="0"/>
        <v>21.65413793103448</v>
      </c>
      <c r="K8" s="12">
        <v>1</v>
      </c>
      <c r="M8" s="15">
        <f>J8*K8*normen!$C$4</f>
        <v>21.65413793103448</v>
      </c>
    </row>
    <row r="9" spans="1:13">
      <c r="A9" t="str">
        <f>'nieuw bestek'!A289</f>
        <v>bbbbbbbb</v>
      </c>
      <c r="B9" t="s">
        <v>149</v>
      </c>
      <c r="C9" t="str">
        <f>'nieuw bestek'!C289</f>
        <v>Begane grond</v>
      </c>
      <c r="D9" t="str">
        <f>'nieuw bestek'!D289</f>
        <v>Praktijk leslokaal</v>
      </c>
      <c r="E9" t="s">
        <v>151</v>
      </c>
      <c r="F9" s="10">
        <f>'nieuw bestek'!F289</f>
        <v>20.86</v>
      </c>
      <c r="G9" t="s">
        <v>118</v>
      </c>
      <c r="H9">
        <v>105</v>
      </c>
      <c r="I9">
        <f>normen!$C$7</f>
        <v>435</v>
      </c>
      <c r="J9" s="12">
        <f t="shared" si="0"/>
        <v>5.0351724137931031</v>
      </c>
      <c r="K9" s="12">
        <v>1</v>
      </c>
      <c r="M9" s="15">
        <f>J9*K9*normen!$C$4</f>
        <v>5.0351724137931031</v>
      </c>
    </row>
    <row r="10" spans="1:13">
      <c r="A10" t="str">
        <f>'nieuw bestek'!A290</f>
        <v>bbbbbbbb</v>
      </c>
      <c r="B10" t="s">
        <v>149</v>
      </c>
      <c r="C10" t="str">
        <f>'nieuw bestek'!C290</f>
        <v>Begane grond</v>
      </c>
      <c r="D10" t="str">
        <f>'nieuw bestek'!D290</f>
        <v>Berging</v>
      </c>
      <c r="E10" t="s">
        <v>151</v>
      </c>
      <c r="F10" s="10">
        <f>'nieuw bestek'!F290</f>
        <v>13</v>
      </c>
      <c r="G10" t="s">
        <v>118</v>
      </c>
      <c r="H10">
        <v>1</v>
      </c>
      <c r="I10">
        <f>normen!$C$53</f>
        <v>105</v>
      </c>
      <c r="J10" s="12">
        <f t="shared" si="0"/>
        <v>0.12380952380952381</v>
      </c>
      <c r="K10" s="12">
        <v>1</v>
      </c>
      <c r="M10" s="15">
        <f>J10*K10*normen!$C$4</f>
        <v>0.12380952380952381</v>
      </c>
    </row>
    <row r="11" spans="1:13">
      <c r="A11" t="str">
        <f>'nieuw bestek'!A291</f>
        <v>bbbbbbbb</v>
      </c>
      <c r="B11" t="s">
        <v>149</v>
      </c>
      <c r="C11" t="str">
        <f>'nieuw bestek'!C291</f>
        <v>Begane grond</v>
      </c>
      <c r="D11" t="str">
        <f>'nieuw bestek'!D291</f>
        <v>Praktijk leslokaal</v>
      </c>
      <c r="E11" t="s">
        <v>151</v>
      </c>
      <c r="F11" s="10">
        <f>'nieuw bestek'!F291</f>
        <v>67</v>
      </c>
      <c r="G11" t="s">
        <v>118</v>
      </c>
      <c r="H11">
        <v>105</v>
      </c>
      <c r="I11">
        <f>normen!$C$7</f>
        <v>435</v>
      </c>
      <c r="J11" s="12">
        <f t="shared" si="0"/>
        <v>16.172413793103448</v>
      </c>
      <c r="K11" s="12">
        <v>1</v>
      </c>
      <c r="M11" s="15">
        <f>J11*K11*normen!$C$4</f>
        <v>16.172413793103448</v>
      </c>
    </row>
    <row r="12" spans="1:13">
      <c r="A12" t="str">
        <f>'nieuw bestek'!A292</f>
        <v>bbbbbbbb</v>
      </c>
      <c r="B12" t="s">
        <v>149</v>
      </c>
      <c r="C12" t="str">
        <f>'nieuw bestek'!C292</f>
        <v>Begane grond</v>
      </c>
      <c r="D12" t="str">
        <f>'nieuw bestek'!D292</f>
        <v>Praktijk leslokaal</v>
      </c>
      <c r="E12" t="s">
        <v>151</v>
      </c>
      <c r="F12" s="10">
        <f>'nieuw bestek'!F292</f>
        <v>80.31</v>
      </c>
      <c r="G12" t="s">
        <v>118</v>
      </c>
      <c r="H12">
        <v>105</v>
      </c>
      <c r="I12">
        <f>normen!$C$7</f>
        <v>435</v>
      </c>
      <c r="J12" s="12">
        <f t="shared" si="0"/>
        <v>19.385172413793107</v>
      </c>
      <c r="K12" s="12">
        <v>1</v>
      </c>
      <c r="M12" s="15">
        <f>J12*K12*normen!$C$4</f>
        <v>19.385172413793107</v>
      </c>
    </row>
    <row r="13" spans="1:13">
      <c r="A13" t="str">
        <f>'nieuw bestek'!A293</f>
        <v>bbbbbbbb</v>
      </c>
      <c r="B13" t="s">
        <v>149</v>
      </c>
      <c r="C13" t="str">
        <f>'nieuw bestek'!C293</f>
        <v>Begane grond</v>
      </c>
      <c r="D13" t="str">
        <f>'nieuw bestek'!D293</f>
        <v>Berging</v>
      </c>
      <c r="E13" t="s">
        <v>151</v>
      </c>
      <c r="F13" s="10">
        <f>'nieuw bestek'!F293</f>
        <v>13</v>
      </c>
      <c r="G13" t="s">
        <v>118</v>
      </c>
      <c r="H13">
        <v>1</v>
      </c>
      <c r="I13">
        <f>normen!$C$53</f>
        <v>105</v>
      </c>
      <c r="J13" s="12">
        <f t="shared" si="0"/>
        <v>0.12380952380952381</v>
      </c>
      <c r="K13" s="12">
        <v>1</v>
      </c>
      <c r="M13" s="15">
        <f>J13*K13*normen!$C$4</f>
        <v>0.12380952380952381</v>
      </c>
    </row>
    <row r="14" spans="1:13">
      <c r="A14" t="str">
        <f>'nieuw bestek'!A294</f>
        <v>bbbbbbbb</v>
      </c>
      <c r="B14" t="s">
        <v>149</v>
      </c>
      <c r="C14" t="str">
        <f>'nieuw bestek'!C294</f>
        <v>Begane grond</v>
      </c>
      <c r="D14" t="str">
        <f>'nieuw bestek'!D294</f>
        <v>Hal / verkeersruimte</v>
      </c>
      <c r="E14" t="s">
        <v>151</v>
      </c>
      <c r="F14" s="10">
        <f>'nieuw bestek'!F294</f>
        <v>103.66</v>
      </c>
      <c r="G14" t="s">
        <v>118</v>
      </c>
      <c r="H14">
        <v>210</v>
      </c>
      <c r="I14">
        <f>normen!$C$30</f>
        <v>540</v>
      </c>
      <c r="J14" s="12">
        <f t="shared" si="0"/>
        <v>40.312222222222218</v>
      </c>
      <c r="K14" s="12">
        <v>1</v>
      </c>
      <c r="M14" s="15">
        <f>J14*K14*normen!$C$4</f>
        <v>40.312222222222218</v>
      </c>
    </row>
    <row r="15" spans="1:13">
      <c r="A15" t="str">
        <f>'nieuw bestek'!A295</f>
        <v>bbbbbbbb</v>
      </c>
      <c r="B15" t="s">
        <v>149</v>
      </c>
      <c r="C15" t="str">
        <f>'nieuw bestek'!C295</f>
        <v>Begane grond</v>
      </c>
      <c r="D15" t="str">
        <f>'nieuw bestek'!D295</f>
        <v>Hal / verkeersruimte</v>
      </c>
      <c r="E15" t="s">
        <v>151</v>
      </c>
      <c r="F15" s="10">
        <f>'nieuw bestek'!F295</f>
        <v>30.01</v>
      </c>
      <c r="G15" t="str">
        <f>'nieuw bestek'!G295</f>
        <v>Onder en bij trap</v>
      </c>
      <c r="H15">
        <v>210</v>
      </c>
      <c r="I15">
        <f>normen!$C$30</f>
        <v>540</v>
      </c>
      <c r="J15" s="12">
        <f t="shared" si="0"/>
        <v>11.670555555555556</v>
      </c>
      <c r="K15" s="12">
        <v>1</v>
      </c>
      <c r="M15" s="15">
        <f>J15*K15*normen!$C$4</f>
        <v>11.670555555555556</v>
      </c>
    </row>
    <row r="16" spans="1:13">
      <c r="A16" t="str">
        <f>'nieuw bestek'!A296</f>
        <v>bbbbbbbb</v>
      </c>
      <c r="B16" t="s">
        <v>149</v>
      </c>
      <c r="C16" t="str">
        <f>'nieuw bestek'!C296</f>
        <v>Begane grond</v>
      </c>
      <c r="D16" t="str">
        <f>'nieuw bestek'!D296</f>
        <v>Praktijk leslokaal</v>
      </c>
      <c r="E16" t="s">
        <v>151</v>
      </c>
      <c r="F16" s="10">
        <f>'nieuw bestek'!F296</f>
        <v>107.88</v>
      </c>
      <c r="G16" t="s">
        <v>118</v>
      </c>
      <c r="H16">
        <v>105</v>
      </c>
      <c r="I16">
        <f>normen!$C$7</f>
        <v>435</v>
      </c>
      <c r="J16" s="12">
        <f t="shared" si="0"/>
        <v>26.04</v>
      </c>
      <c r="K16" s="12">
        <v>1</v>
      </c>
      <c r="M16" s="15">
        <f>J16*K16*normen!$C$4</f>
        <v>26.04</v>
      </c>
    </row>
    <row r="17" spans="1:13">
      <c r="A17" t="str">
        <f>'nieuw bestek'!A297</f>
        <v>bbbbbbbb</v>
      </c>
      <c r="B17" t="s">
        <v>149</v>
      </c>
      <c r="C17" t="str">
        <f>'nieuw bestek'!C297</f>
        <v>Begane grond</v>
      </c>
      <c r="D17" t="str">
        <f>'nieuw bestek'!D297</f>
        <v>Sanitaire ruimte</v>
      </c>
      <c r="E17" t="str">
        <f>'nieuw bestek'!E297</f>
        <v>Dubbel hardgebakken tegel</v>
      </c>
      <c r="F17" s="10">
        <f>'nieuw bestek'!F297</f>
        <v>10.81</v>
      </c>
      <c r="G17" t="s">
        <v>118</v>
      </c>
      <c r="H17">
        <v>420</v>
      </c>
      <c r="I17">
        <f>normen!$C$28</f>
        <v>92</v>
      </c>
      <c r="J17" s="12">
        <f t="shared" si="0"/>
        <v>49.35</v>
      </c>
      <c r="K17" s="12">
        <v>1</v>
      </c>
      <c r="M17" s="15">
        <f>J17*K17*normen!$C$4</f>
        <v>49.35</v>
      </c>
    </row>
    <row r="18" spans="1:13">
      <c r="A18" t="str">
        <f>'nieuw bestek'!A298</f>
        <v>bbbbbbbb</v>
      </c>
      <c r="B18" t="s">
        <v>149</v>
      </c>
      <c r="C18" t="str">
        <f>'nieuw bestek'!C298</f>
        <v>Begane grond</v>
      </c>
      <c r="D18" t="str">
        <f>'nieuw bestek'!D298</f>
        <v>Sanitaire ruimte</v>
      </c>
      <c r="E18" t="str">
        <f>'nieuw bestek'!E298</f>
        <v>Dubbel hardgebakken tegel</v>
      </c>
      <c r="F18" s="10">
        <f>'nieuw bestek'!F298</f>
        <v>10.7</v>
      </c>
      <c r="G18" t="s">
        <v>118</v>
      </c>
      <c r="H18">
        <v>420</v>
      </c>
      <c r="I18">
        <f>normen!$C$28</f>
        <v>92</v>
      </c>
      <c r="J18" s="12">
        <f t="shared" si="0"/>
        <v>48.847826086956523</v>
      </c>
      <c r="K18" s="12">
        <v>1</v>
      </c>
      <c r="M18" s="15">
        <f>J18*K18*normen!$C$4</f>
        <v>48.847826086956523</v>
      </c>
    </row>
    <row r="19" spans="1:13">
      <c r="A19" t="str">
        <f>'nieuw bestek'!A299</f>
        <v>bbbbbbbb</v>
      </c>
      <c r="B19" t="s">
        <v>149</v>
      </c>
      <c r="C19" t="str">
        <f>'nieuw bestek'!C299</f>
        <v>Begane grond</v>
      </c>
      <c r="D19" t="str">
        <f>'nieuw bestek'!D299</f>
        <v>Berging</v>
      </c>
      <c r="E19" t="str">
        <f>'nieuw bestek'!E299</f>
        <v>Dubbel hardgebakken tegel</v>
      </c>
      <c r="F19" s="10">
        <f>'nieuw bestek'!F299</f>
        <v>5</v>
      </c>
      <c r="G19" t="s">
        <v>118</v>
      </c>
      <c r="H19">
        <v>1</v>
      </c>
      <c r="I19">
        <f>normen!$C$53</f>
        <v>105</v>
      </c>
      <c r="J19" s="12">
        <f t="shared" si="0"/>
        <v>4.7619047619047616E-2</v>
      </c>
      <c r="K19" s="12">
        <v>1</v>
      </c>
      <c r="M19" s="15">
        <f>J19*K19*normen!$C$4</f>
        <v>4.7619047619047616E-2</v>
      </c>
    </row>
    <row r="20" spans="1:13">
      <c r="A20" t="str">
        <f>'nieuw bestek'!A300</f>
        <v>bbbbbbbb</v>
      </c>
      <c r="B20" t="s">
        <v>149</v>
      </c>
      <c r="C20" t="str">
        <f>'nieuw bestek'!C300</f>
        <v>Begane grond</v>
      </c>
      <c r="D20" t="str">
        <f>'nieuw bestek'!D300</f>
        <v>Sanitaire ruimte</v>
      </c>
      <c r="E20" t="str">
        <f>'nieuw bestek'!E300</f>
        <v>Gecoate vloer</v>
      </c>
      <c r="F20" s="10">
        <f>'nieuw bestek'!F300</f>
        <v>6.86</v>
      </c>
      <c r="G20" t="s">
        <v>118</v>
      </c>
      <c r="H20">
        <v>420</v>
      </c>
      <c r="I20">
        <f>normen!$C$27</f>
        <v>95</v>
      </c>
      <c r="J20" s="12">
        <f t="shared" si="0"/>
        <v>30.328421052631583</v>
      </c>
      <c r="K20" s="12">
        <v>1</v>
      </c>
      <c r="M20" s="15">
        <f>J20*K20*normen!$C$4</f>
        <v>30.328421052631583</v>
      </c>
    </row>
    <row r="21" spans="1:13">
      <c r="A21" t="str">
        <f>'nieuw bestek'!A301</f>
        <v>bbbbbbbb</v>
      </c>
      <c r="B21" t="s">
        <v>149</v>
      </c>
      <c r="C21" t="str">
        <f>'nieuw bestek'!C301</f>
        <v>Begane grond</v>
      </c>
      <c r="D21" t="str">
        <f>'nieuw bestek'!D301</f>
        <v>Sanitaire ruimte</v>
      </c>
      <c r="E21" t="str">
        <f>'nieuw bestek'!E301</f>
        <v>Gecoate vloer</v>
      </c>
      <c r="F21" s="10">
        <f>'nieuw bestek'!F301</f>
        <v>6.86</v>
      </c>
      <c r="G21" t="s">
        <v>118</v>
      </c>
      <c r="H21">
        <v>420</v>
      </c>
      <c r="I21">
        <f>normen!$C$27</f>
        <v>95</v>
      </c>
      <c r="J21" s="12">
        <f t="shared" si="0"/>
        <v>30.328421052631583</v>
      </c>
      <c r="K21" s="12">
        <v>1</v>
      </c>
      <c r="M21" s="15">
        <f>J21*K21*normen!$C$4</f>
        <v>30.328421052631583</v>
      </c>
    </row>
    <row r="22" spans="1:13">
      <c r="A22" t="str">
        <f>'nieuw bestek'!A302</f>
        <v>bbbbbbbb</v>
      </c>
      <c r="B22" t="s">
        <v>149</v>
      </c>
      <c r="C22" t="str">
        <f>'nieuw bestek'!C302</f>
        <v>Begane grond</v>
      </c>
      <c r="D22" t="str">
        <f>'nieuw bestek'!D302</f>
        <v>Hal / verkeersruimte</v>
      </c>
      <c r="E22" t="str">
        <f>'nieuw bestek'!E302</f>
        <v>Inloopmat tapijt</v>
      </c>
      <c r="F22" s="10">
        <f>'nieuw bestek'!F302</f>
        <v>2</v>
      </c>
      <c r="G22" t="s">
        <v>118</v>
      </c>
      <c r="H22">
        <v>210</v>
      </c>
      <c r="I22">
        <f>normen!$C$26</f>
        <v>225</v>
      </c>
      <c r="J22" s="12">
        <f t="shared" si="0"/>
        <v>1.8666666666666667</v>
      </c>
      <c r="K22" s="12">
        <v>1</v>
      </c>
      <c r="M22" s="15">
        <f>J22*K22*normen!$C$4</f>
        <v>1.8666666666666667</v>
      </c>
    </row>
    <row r="23" spans="1:13">
      <c r="A23" t="str">
        <f>'nieuw bestek'!A303</f>
        <v>bbbbbbbb</v>
      </c>
      <c r="B23" t="s">
        <v>149</v>
      </c>
      <c r="C23" t="str">
        <f>'nieuw bestek'!C303</f>
        <v>Begane grond</v>
      </c>
      <c r="D23" t="str">
        <f>'nieuw bestek'!D303</f>
        <v>Docentenkamer</v>
      </c>
      <c r="E23" t="s">
        <v>151</v>
      </c>
      <c r="F23" s="10">
        <f>'nieuw bestek'!F303</f>
        <v>105</v>
      </c>
      <c r="G23" t="str">
        <f>'nieuw bestek'!G303</f>
        <v>Lerarenkamer incl pantry</v>
      </c>
      <c r="H23">
        <v>210</v>
      </c>
      <c r="I23">
        <f>normen!$C$23</f>
        <v>375</v>
      </c>
      <c r="J23" s="12">
        <f t="shared" si="0"/>
        <v>58.8</v>
      </c>
      <c r="K23" s="12">
        <v>1</v>
      </c>
      <c r="M23" s="15">
        <f>J23*K23*normen!$C$4</f>
        <v>58.8</v>
      </c>
    </row>
    <row r="24" spans="1:13">
      <c r="A24" t="str">
        <f>'nieuw bestek'!A304</f>
        <v>bbbbbbbb</v>
      </c>
      <c r="B24" t="s">
        <v>149</v>
      </c>
      <c r="C24" t="str">
        <f>'nieuw bestek'!C304</f>
        <v>Begane grond</v>
      </c>
      <c r="D24" t="str">
        <f>'nieuw bestek'!D304</f>
        <v>Hal / verkeersruimte</v>
      </c>
      <c r="E24" t="s">
        <v>151</v>
      </c>
      <c r="F24" s="10">
        <f>'nieuw bestek'!F304</f>
        <v>28.83</v>
      </c>
      <c r="G24" t="str">
        <f>'nieuw bestek'!G304</f>
        <v>Garderobe leraren</v>
      </c>
      <c r="H24">
        <v>210</v>
      </c>
      <c r="I24">
        <f>normen!$C$30</f>
        <v>540</v>
      </c>
      <c r="J24" s="12">
        <f t="shared" si="0"/>
        <v>11.211666666666666</v>
      </c>
      <c r="K24" s="12">
        <v>1</v>
      </c>
      <c r="M24" s="15">
        <f>J24*K24*normen!$C$4</f>
        <v>11.211666666666666</v>
      </c>
    </row>
    <row r="25" spans="1:13">
      <c r="A25" t="str">
        <f>'nieuw bestek'!A305</f>
        <v>bbbbbbbb</v>
      </c>
      <c r="B25" t="s">
        <v>149</v>
      </c>
      <c r="C25" t="str">
        <f>'nieuw bestek'!C305</f>
        <v>Begane grond</v>
      </c>
      <c r="D25" t="str">
        <f>'nieuw bestek'!D305</f>
        <v>Hal / verkeersruimte</v>
      </c>
      <c r="E25" t="s">
        <v>151</v>
      </c>
      <c r="F25" s="10">
        <f>'nieuw bestek'!F305</f>
        <v>134.11000000000001</v>
      </c>
      <c r="G25" t="s">
        <v>118</v>
      </c>
      <c r="H25">
        <v>210</v>
      </c>
      <c r="I25">
        <f>normen!$C$30</f>
        <v>540</v>
      </c>
      <c r="J25" s="12">
        <f t="shared" si="0"/>
        <v>52.153888888888893</v>
      </c>
      <c r="K25" s="12">
        <v>1</v>
      </c>
      <c r="M25" s="15">
        <f>J25*K25*normen!$C$4</f>
        <v>52.153888888888893</v>
      </c>
    </row>
    <row r="26" spans="1:13">
      <c r="A26" t="str">
        <f>'nieuw bestek'!A306</f>
        <v>bbbbbbbb</v>
      </c>
      <c r="B26" t="s">
        <v>149</v>
      </c>
      <c r="C26" t="str">
        <f>'nieuw bestek'!C306</f>
        <v>Begane grond</v>
      </c>
      <c r="D26" t="str">
        <f>'nieuw bestek'!D306</f>
        <v>Hal / verkeersruimte</v>
      </c>
      <c r="E26" t="s">
        <v>151</v>
      </c>
      <c r="F26" s="10">
        <f>'nieuw bestek'!F306</f>
        <v>29.77</v>
      </c>
      <c r="G26" t="str">
        <f>'nieuw bestek'!G306</f>
        <v>Onder en bij trap</v>
      </c>
      <c r="H26">
        <v>210</v>
      </c>
      <c r="I26">
        <f>normen!$C$30</f>
        <v>540</v>
      </c>
      <c r="J26" s="12">
        <f t="shared" si="0"/>
        <v>11.577222222222222</v>
      </c>
      <c r="K26" s="12">
        <v>1</v>
      </c>
      <c r="M26" s="15">
        <f>J26*K26*normen!$C$4</f>
        <v>11.577222222222222</v>
      </c>
    </row>
    <row r="27" spans="1:13">
      <c r="A27" t="str">
        <f>'nieuw bestek'!A307</f>
        <v>bbbbbbbb</v>
      </c>
      <c r="B27" t="s">
        <v>149</v>
      </c>
      <c r="C27" t="str">
        <f>'nieuw bestek'!C307</f>
        <v>Begane grond</v>
      </c>
      <c r="D27" t="s">
        <v>141</v>
      </c>
      <c r="E27" t="s">
        <v>151</v>
      </c>
      <c r="F27" s="10">
        <f>'nieuw bestek'!F307</f>
        <v>14.11</v>
      </c>
      <c r="G27" t="s">
        <v>118</v>
      </c>
      <c r="H27">
        <v>210</v>
      </c>
      <c r="I27">
        <f>normen!$C$18</f>
        <v>415</v>
      </c>
      <c r="J27" s="12">
        <f t="shared" si="0"/>
        <v>7.14</v>
      </c>
      <c r="K27" s="12">
        <v>1</v>
      </c>
      <c r="M27" s="15">
        <f>J27*K27*normen!$C$4</f>
        <v>7.14</v>
      </c>
    </row>
    <row r="28" spans="1:13">
      <c r="A28" t="str">
        <f>'nieuw bestek'!A308</f>
        <v>bbbbbbbb</v>
      </c>
      <c r="B28" t="s">
        <v>149</v>
      </c>
      <c r="C28" t="str">
        <f>'nieuw bestek'!C308</f>
        <v>Begane grond</v>
      </c>
      <c r="D28" t="s">
        <v>141</v>
      </c>
      <c r="E28" t="str">
        <f>'nieuw bestek'!E308</f>
        <v>Tapijt</v>
      </c>
      <c r="F28" s="10">
        <f>'nieuw bestek'!F308</f>
        <v>50.73</v>
      </c>
      <c r="G28" t="s">
        <v>118</v>
      </c>
      <c r="H28">
        <v>210</v>
      </c>
      <c r="I28">
        <f>$I$7</f>
        <v>375</v>
      </c>
      <c r="J28" s="12">
        <f t="shared" si="0"/>
        <v>28.408799999999999</v>
      </c>
      <c r="K28" s="12">
        <v>1</v>
      </c>
      <c r="M28" s="15">
        <f>J28*K28*normen!$C$4</f>
        <v>28.408799999999999</v>
      </c>
    </row>
    <row r="29" spans="1:13">
      <c r="A29" t="str">
        <f>'nieuw bestek'!A309</f>
        <v>bbbbbbbb</v>
      </c>
      <c r="B29" t="s">
        <v>149</v>
      </c>
      <c r="C29" t="str">
        <f>'nieuw bestek'!C309</f>
        <v>Begane grond</v>
      </c>
      <c r="D29" t="s">
        <v>141</v>
      </c>
      <c r="E29" t="str">
        <f>'nieuw bestek'!E309</f>
        <v>Tapijt</v>
      </c>
      <c r="F29" s="10">
        <f>'nieuw bestek'!F309</f>
        <v>44.9</v>
      </c>
      <c r="G29" t="s">
        <v>118</v>
      </c>
      <c r="H29">
        <v>210</v>
      </c>
      <c r="I29">
        <f>$I$7</f>
        <v>375</v>
      </c>
      <c r="J29" s="12">
        <f t="shared" si="0"/>
        <v>25.143999999999998</v>
      </c>
      <c r="K29" s="12">
        <v>1</v>
      </c>
      <c r="M29" s="15">
        <f>J29*K29*normen!$C$4</f>
        <v>25.143999999999998</v>
      </c>
    </row>
    <row r="30" spans="1:13">
      <c r="A30" t="str">
        <f>'nieuw bestek'!A310</f>
        <v>bbbbbbbb</v>
      </c>
      <c r="B30" t="s">
        <v>149</v>
      </c>
      <c r="C30" t="str">
        <f>'nieuw bestek'!C310</f>
        <v>Begane grond</v>
      </c>
      <c r="D30" t="str">
        <f>'nieuw bestek'!D310</f>
        <v>Berging</v>
      </c>
      <c r="E30" t="str">
        <f>'nieuw bestek'!E310</f>
        <v>Tapijt</v>
      </c>
      <c r="F30" s="10">
        <f>'nieuw bestek'!F310</f>
        <v>8</v>
      </c>
      <c r="G30" t="s">
        <v>118</v>
      </c>
      <c r="H30">
        <v>1</v>
      </c>
      <c r="I30">
        <f>normen!$C$53</f>
        <v>105</v>
      </c>
      <c r="J30" s="12">
        <f t="shared" si="0"/>
        <v>7.6190476190476197E-2</v>
      </c>
      <c r="K30" s="12">
        <v>1</v>
      </c>
      <c r="M30" s="15">
        <f>J30*K30*normen!$C$4</f>
        <v>7.6190476190476197E-2</v>
      </c>
    </row>
    <row r="31" spans="1:13">
      <c r="A31" t="str">
        <f>'nieuw bestek'!A311</f>
        <v>bbbbbbbb</v>
      </c>
      <c r="B31" t="s">
        <v>149</v>
      </c>
      <c r="C31" t="str">
        <f>'nieuw bestek'!C311</f>
        <v>Begane grond</v>
      </c>
      <c r="D31" t="s">
        <v>141</v>
      </c>
      <c r="E31" t="str">
        <f>'nieuw bestek'!E311</f>
        <v>Tapijt</v>
      </c>
      <c r="F31" s="10">
        <f>'nieuw bestek'!F311</f>
        <v>26</v>
      </c>
      <c r="G31" t="s">
        <v>118</v>
      </c>
      <c r="H31">
        <v>210</v>
      </c>
      <c r="I31">
        <f>$I$7</f>
        <v>375</v>
      </c>
      <c r="J31" s="12">
        <f t="shared" si="0"/>
        <v>14.56</v>
      </c>
      <c r="K31" s="12">
        <v>1</v>
      </c>
      <c r="M31" s="15">
        <f>J31*K31*normen!$C$4</f>
        <v>14.56</v>
      </c>
    </row>
    <row r="32" spans="1:13">
      <c r="A32" t="str">
        <f>'nieuw bestek'!A312</f>
        <v>bbbbbbbb</v>
      </c>
      <c r="B32" t="s">
        <v>149</v>
      </c>
      <c r="C32" t="str">
        <f>'nieuw bestek'!C312</f>
        <v>Begane grond</v>
      </c>
      <c r="D32" t="s">
        <v>141</v>
      </c>
      <c r="E32" t="s">
        <v>151</v>
      </c>
      <c r="F32" s="10">
        <f>'nieuw bestek'!F312</f>
        <v>17.059999999999999</v>
      </c>
      <c r="G32" t="s">
        <v>118</v>
      </c>
      <c r="H32">
        <v>210</v>
      </c>
      <c r="I32">
        <f>normen!$C$18</f>
        <v>415</v>
      </c>
      <c r="J32" s="12">
        <f t="shared" si="0"/>
        <v>8.6327710843373495</v>
      </c>
      <c r="K32" s="12">
        <v>1</v>
      </c>
      <c r="M32" s="15">
        <f>J32*K32*normen!$C$4</f>
        <v>8.6327710843373495</v>
      </c>
    </row>
    <row r="33" spans="1:13">
      <c r="A33" t="str">
        <f>'nieuw bestek'!A313</f>
        <v>bbbbbbbb</v>
      </c>
      <c r="B33" t="s">
        <v>149</v>
      </c>
      <c r="C33" t="str">
        <f>'nieuw bestek'!C313</f>
        <v>Begane grond</v>
      </c>
      <c r="D33" t="str">
        <f>'nieuw bestek'!D313</f>
        <v>Sanitaire ruimte</v>
      </c>
      <c r="E33" t="str">
        <f>'nieuw bestek'!E313</f>
        <v>Dubbel hardgebakken tegel</v>
      </c>
      <c r="F33" s="10">
        <f>'nieuw bestek'!F313</f>
        <v>5.2</v>
      </c>
      <c r="G33" t="s">
        <v>118</v>
      </c>
      <c r="H33">
        <v>420</v>
      </c>
      <c r="I33">
        <f>normen!$C$28</f>
        <v>92</v>
      </c>
      <c r="J33" s="12">
        <f t="shared" si="0"/>
        <v>23.739130434782609</v>
      </c>
      <c r="K33" s="12">
        <v>1</v>
      </c>
      <c r="M33" s="15">
        <f>J33*K33*normen!$C$4</f>
        <v>23.739130434782609</v>
      </c>
    </row>
    <row r="34" spans="1:13">
      <c r="A34" t="str">
        <f>'nieuw bestek'!A314</f>
        <v>bbbbbbbb</v>
      </c>
      <c r="B34" t="s">
        <v>149</v>
      </c>
      <c r="C34" t="str">
        <f>'nieuw bestek'!C314</f>
        <v>Begane grond</v>
      </c>
      <c r="D34" t="str">
        <f>'nieuw bestek'!D314</f>
        <v>Sanitaire ruimte</v>
      </c>
      <c r="E34" t="str">
        <f>'nieuw bestek'!E314</f>
        <v>Dubbel hardgebakken tegel</v>
      </c>
      <c r="F34" s="10">
        <f>'nieuw bestek'!F314</f>
        <v>10.81</v>
      </c>
      <c r="G34" t="s">
        <v>118</v>
      </c>
      <c r="H34">
        <v>420</v>
      </c>
      <c r="I34">
        <f>normen!$C$28</f>
        <v>92</v>
      </c>
      <c r="J34" s="12">
        <f t="shared" si="0"/>
        <v>49.35</v>
      </c>
      <c r="K34" s="12">
        <v>1</v>
      </c>
      <c r="M34" s="15">
        <f>J34*K34*normen!$C$4</f>
        <v>49.35</v>
      </c>
    </row>
    <row r="35" spans="1:13">
      <c r="A35" t="str">
        <f>'nieuw bestek'!A315</f>
        <v>bbbbbbbb</v>
      </c>
      <c r="B35" t="s">
        <v>149</v>
      </c>
      <c r="C35" t="str">
        <f>'nieuw bestek'!C315</f>
        <v>Begane grond</v>
      </c>
      <c r="D35" t="str">
        <f>'nieuw bestek'!D315</f>
        <v>Sanitaire ruimte</v>
      </c>
      <c r="E35" t="str">
        <f>'nieuw bestek'!E315</f>
        <v>Dubbel hardgebakken tegel</v>
      </c>
      <c r="F35" s="10">
        <f>'nieuw bestek'!F315</f>
        <v>10.7</v>
      </c>
      <c r="G35" t="s">
        <v>118</v>
      </c>
      <c r="H35">
        <v>420</v>
      </c>
      <c r="I35">
        <f>normen!$C$28</f>
        <v>92</v>
      </c>
      <c r="J35" s="12">
        <f t="shared" si="0"/>
        <v>48.847826086956523</v>
      </c>
      <c r="K35" s="12">
        <v>1</v>
      </c>
      <c r="M35" s="15">
        <f>J35*K35*normen!$C$4</f>
        <v>48.847826086956523</v>
      </c>
    </row>
    <row r="36" spans="1:13">
      <c r="A36" t="str">
        <f>'nieuw bestek'!A316</f>
        <v>bbbbbbbb</v>
      </c>
      <c r="B36" t="s">
        <v>149</v>
      </c>
      <c r="C36" t="str">
        <f>'nieuw bestek'!C316</f>
        <v>Begane grond</v>
      </c>
      <c r="D36" t="str">
        <f>'nieuw bestek'!D316</f>
        <v>Berging</v>
      </c>
      <c r="E36" t="str">
        <f>'nieuw bestek'!E316</f>
        <v>Dubbel hardgebakken tegel</v>
      </c>
      <c r="F36" s="10">
        <f>'nieuw bestek'!F316</f>
        <v>5</v>
      </c>
      <c r="G36" t="s">
        <v>118</v>
      </c>
      <c r="H36">
        <v>1</v>
      </c>
      <c r="I36">
        <f>normen!$C$53</f>
        <v>105</v>
      </c>
      <c r="J36" s="12">
        <f t="shared" si="0"/>
        <v>4.7619047619047616E-2</v>
      </c>
      <c r="K36" s="12">
        <v>1</v>
      </c>
      <c r="M36" s="15">
        <f>J36*K36*normen!$C$4</f>
        <v>4.7619047619047616E-2</v>
      </c>
    </row>
    <row r="37" spans="1:13">
      <c r="A37" t="str">
        <f>'nieuw bestek'!A317</f>
        <v>bbbbbbbb</v>
      </c>
      <c r="B37" t="s">
        <v>149</v>
      </c>
      <c r="C37" t="str">
        <f>'nieuw bestek'!C317</f>
        <v>Begane grond</v>
      </c>
      <c r="D37" t="s">
        <v>152</v>
      </c>
      <c r="E37" t="s">
        <v>151</v>
      </c>
      <c r="F37" s="10">
        <f>'nieuw bestek'!F317</f>
        <v>290.86</v>
      </c>
      <c r="G37" t="s">
        <v>118</v>
      </c>
      <c r="H37">
        <v>210</v>
      </c>
      <c r="I37">
        <v>295</v>
      </c>
      <c r="J37" s="12">
        <f t="shared" si="0"/>
        <v>207.05288135593221</v>
      </c>
      <c r="K37" s="12">
        <v>1</v>
      </c>
      <c r="M37" s="15">
        <f>J37*K37*normen!$C$4</f>
        <v>207.05288135593221</v>
      </c>
    </row>
    <row r="38" spans="1:13">
      <c r="A38" t="str">
        <f>'nieuw bestek'!A318</f>
        <v>bbbbbbbb</v>
      </c>
      <c r="B38" t="s">
        <v>149</v>
      </c>
      <c r="C38" t="str">
        <f>'nieuw bestek'!C318</f>
        <v>Begane grond</v>
      </c>
      <c r="D38" t="str">
        <f>'nieuw bestek'!D318</f>
        <v>Trap</v>
      </c>
      <c r="E38" t="str">
        <f>'nieuw bestek'!E318</f>
        <v>Hout</v>
      </c>
      <c r="F38" s="10">
        <f>'nieuw bestek'!F318</f>
        <v>17.43</v>
      </c>
      <c r="G38" t="s">
        <v>118</v>
      </c>
      <c r="H38">
        <v>210</v>
      </c>
      <c r="I38">
        <f>normen!$C$40</f>
        <v>165</v>
      </c>
      <c r="J38" s="12">
        <f t="shared" si="0"/>
        <v>22.183636363636364</v>
      </c>
      <c r="K38" s="12">
        <v>1</v>
      </c>
      <c r="M38" s="15">
        <f>J38*K38*normen!$C$4</f>
        <v>22.183636363636364</v>
      </c>
    </row>
    <row r="39" spans="1:13">
      <c r="A39" t="str">
        <f>'nieuw bestek'!A319</f>
        <v>bbbbbbbb</v>
      </c>
      <c r="B39" t="s">
        <v>149</v>
      </c>
      <c r="C39" t="str">
        <f>'nieuw bestek'!C319</f>
        <v>Begane grond</v>
      </c>
      <c r="D39" t="str">
        <f>'nieuw bestek'!D319</f>
        <v>Trap</v>
      </c>
      <c r="E39" t="str">
        <f>'nieuw bestek'!E319</f>
        <v>Hout</v>
      </c>
      <c r="F39" s="10">
        <f>'nieuw bestek'!F319</f>
        <v>6.0750000000000002</v>
      </c>
      <c r="G39" t="str">
        <f>'nieuw bestek'!G319</f>
        <v>15 Treden a 1,35*0,3</v>
      </c>
      <c r="H39">
        <v>210</v>
      </c>
      <c r="I39">
        <f>normen!$C$40</f>
        <v>165</v>
      </c>
      <c r="J39" s="12">
        <f t="shared" si="0"/>
        <v>7.7318181818181815</v>
      </c>
      <c r="K39" s="12">
        <v>1</v>
      </c>
      <c r="M39" s="15">
        <f>J39*K39*normen!$C$4</f>
        <v>7.7318181818181815</v>
      </c>
    </row>
    <row r="40" spans="1:13">
      <c r="A40" t="str">
        <f>'nieuw bestek'!A320</f>
        <v>bbbbbbbb</v>
      </c>
      <c r="B40" t="s">
        <v>149</v>
      </c>
      <c r="C40" t="str">
        <f>'nieuw bestek'!C320</f>
        <v>Begane grond</v>
      </c>
      <c r="D40" t="str">
        <f>'nieuw bestek'!D320</f>
        <v>Mediatheek</v>
      </c>
      <c r="E40" t="str">
        <f>'nieuw bestek'!E320</f>
        <v>Tapijt</v>
      </c>
      <c r="F40" s="10">
        <f>'nieuw bestek'!F320</f>
        <v>150</v>
      </c>
      <c r="G40" t="s">
        <v>118</v>
      </c>
      <c r="H40">
        <v>210</v>
      </c>
      <c r="I40">
        <v>290</v>
      </c>
      <c r="J40" s="12">
        <f t="shared" si="0"/>
        <v>108.62068965517241</v>
      </c>
      <c r="K40" s="12">
        <v>1</v>
      </c>
      <c r="M40" s="15">
        <f>J40*K40*normen!$C$4</f>
        <v>108.62068965517241</v>
      </c>
    </row>
    <row r="41" spans="1:13">
      <c r="A41" t="str">
        <f>'nieuw bestek'!A321</f>
        <v>bbbbbbbb</v>
      </c>
      <c r="B41" t="s">
        <v>149</v>
      </c>
      <c r="C41" t="str">
        <f>'nieuw bestek'!C321</f>
        <v>Begane grond</v>
      </c>
      <c r="D41" t="str">
        <f>'nieuw bestek'!D321</f>
        <v>Berging</v>
      </c>
      <c r="E41" t="str">
        <f>'nieuw bestek'!E321</f>
        <v>Tapijt</v>
      </c>
      <c r="F41" s="10">
        <f>'nieuw bestek'!F321</f>
        <v>12</v>
      </c>
      <c r="G41" t="s">
        <v>118</v>
      </c>
      <c r="H41">
        <v>1</v>
      </c>
      <c r="I41">
        <f>normen!$C$53</f>
        <v>105</v>
      </c>
      <c r="J41" s="12">
        <f t="shared" si="0"/>
        <v>0.11428571428571428</v>
      </c>
      <c r="K41" s="12">
        <v>1</v>
      </c>
      <c r="M41" s="15">
        <f>J41*K41*normen!$C$4</f>
        <v>0.11428571428571428</v>
      </c>
    </row>
    <row r="42" spans="1:13">
      <c r="A42" t="str">
        <f>'nieuw bestek'!A322</f>
        <v>bbbbbbbb</v>
      </c>
      <c r="B42" t="s">
        <v>149</v>
      </c>
      <c r="C42" t="str">
        <f>'nieuw bestek'!C322</f>
        <v>Begane grond</v>
      </c>
      <c r="D42" t="s">
        <v>150</v>
      </c>
      <c r="E42" t="str">
        <f>'nieuw bestek'!E322</f>
        <v>Inloopmat tapijt</v>
      </c>
      <c r="F42" s="10">
        <f>'nieuw bestek'!F322</f>
        <v>30.97</v>
      </c>
      <c r="G42" t="s">
        <v>118</v>
      </c>
      <c r="H42">
        <v>210</v>
      </c>
      <c r="I42">
        <v>200</v>
      </c>
      <c r="J42" s="12">
        <f t="shared" si="0"/>
        <v>32.518499999999996</v>
      </c>
      <c r="K42" s="12">
        <v>1</v>
      </c>
      <c r="M42" s="15">
        <f>J42*K42*normen!$C$4</f>
        <v>32.518499999999996</v>
      </c>
    </row>
    <row r="43" spans="1:13">
      <c r="A43" t="str">
        <f>'nieuw bestek'!A323</f>
        <v>bbbbbbbb</v>
      </c>
      <c r="B43" t="s">
        <v>149</v>
      </c>
      <c r="C43" t="str">
        <f>'nieuw bestek'!C323</f>
        <v>Begane grond</v>
      </c>
      <c r="D43" t="s">
        <v>141</v>
      </c>
      <c r="E43" t="s">
        <v>151</v>
      </c>
      <c r="F43" s="10">
        <f>'nieuw bestek'!F323</f>
        <v>33</v>
      </c>
      <c r="G43" t="s">
        <v>118</v>
      </c>
      <c r="H43">
        <v>210</v>
      </c>
      <c r="I43">
        <f>normen!$C$18</f>
        <v>415</v>
      </c>
      <c r="J43" s="12">
        <f t="shared" si="0"/>
        <v>16.698795180722893</v>
      </c>
      <c r="K43" s="12">
        <v>1</v>
      </c>
      <c r="M43" s="15">
        <f>J43*K43*normen!$C$4</f>
        <v>16.698795180722893</v>
      </c>
    </row>
    <row r="44" spans="1:13">
      <c r="A44" t="str">
        <f>'nieuw bestek'!A324</f>
        <v>bbbbbbbb</v>
      </c>
      <c r="B44" t="s">
        <v>149</v>
      </c>
      <c r="C44" t="str">
        <f>'nieuw bestek'!C324</f>
        <v>Begane grond</v>
      </c>
      <c r="D44" t="str">
        <f>'nieuw bestek'!D324</f>
        <v>Berging</v>
      </c>
      <c r="E44" t="s">
        <v>151</v>
      </c>
      <c r="F44" s="10">
        <f>'nieuw bestek'!F324</f>
        <v>8</v>
      </c>
      <c r="G44" t="s">
        <v>118</v>
      </c>
      <c r="H44">
        <v>1</v>
      </c>
      <c r="I44">
        <f>normen!$C$53</f>
        <v>105</v>
      </c>
      <c r="J44" s="12">
        <f t="shared" si="0"/>
        <v>7.6190476190476197E-2</v>
      </c>
      <c r="K44" s="12">
        <v>1</v>
      </c>
      <c r="M44" s="15">
        <f>J44*K44*normen!$C$4</f>
        <v>7.6190476190476197E-2</v>
      </c>
    </row>
    <row r="45" spans="1:13">
      <c r="A45" t="str">
        <f>'nieuw bestek'!A325</f>
        <v>bbbbbbbb</v>
      </c>
      <c r="B45" t="s">
        <v>149</v>
      </c>
      <c r="C45" t="str">
        <f>'nieuw bestek'!C325</f>
        <v>Begane grond</v>
      </c>
      <c r="D45" t="s">
        <v>141</v>
      </c>
      <c r="E45" t="s">
        <v>151</v>
      </c>
      <c r="F45" s="10">
        <f>'nieuw bestek'!F325</f>
        <v>46.74</v>
      </c>
      <c r="G45" t="s">
        <v>118</v>
      </c>
      <c r="H45">
        <v>210</v>
      </c>
      <c r="I45">
        <f>normen!$C$18</f>
        <v>415</v>
      </c>
      <c r="J45" s="12">
        <f t="shared" si="0"/>
        <v>23.651566265060239</v>
      </c>
      <c r="K45" s="12">
        <v>1</v>
      </c>
      <c r="M45" s="15">
        <f>J45*K45*normen!$C$4</f>
        <v>23.651566265060239</v>
      </c>
    </row>
    <row r="46" spans="1:13">
      <c r="A46" t="str">
        <f>'nieuw bestek'!A326</f>
        <v>bbbbbbbb</v>
      </c>
      <c r="B46" t="s">
        <v>149</v>
      </c>
      <c r="C46" t="str">
        <f>'nieuw bestek'!C326</f>
        <v>Begane grond</v>
      </c>
      <c r="D46" t="str">
        <f>'nieuw bestek'!D326</f>
        <v>Hal / verkeersruimte</v>
      </c>
      <c r="E46" t="s">
        <v>151</v>
      </c>
      <c r="F46" s="10">
        <f>'nieuw bestek'!F326</f>
        <v>168.89</v>
      </c>
      <c r="G46" t="s">
        <v>118</v>
      </c>
      <c r="H46">
        <v>210</v>
      </c>
      <c r="I46">
        <f>normen!$C$30</f>
        <v>540</v>
      </c>
      <c r="J46" s="12">
        <f t="shared" si="0"/>
        <v>65.679444444444428</v>
      </c>
      <c r="K46" s="12">
        <v>1</v>
      </c>
      <c r="M46" s="15">
        <f>J46*K46*normen!$C$4</f>
        <v>65.679444444444428</v>
      </c>
    </row>
    <row r="47" spans="1:13">
      <c r="A47" t="str">
        <f>'nieuw bestek'!A327</f>
        <v>bbbbbbbb</v>
      </c>
      <c r="B47" t="s">
        <v>149</v>
      </c>
      <c r="C47" t="str">
        <f>'nieuw bestek'!C327</f>
        <v>Begane grond</v>
      </c>
      <c r="D47" t="str">
        <f>'nieuw bestek'!D327</f>
        <v>Aula</v>
      </c>
      <c r="E47" t="s">
        <v>151</v>
      </c>
      <c r="F47" s="10">
        <f>'nieuw bestek'!F327</f>
        <v>251.3</v>
      </c>
      <c r="G47" t="str">
        <f>'nieuw bestek'!G327</f>
        <v>Verdiept met treden</v>
      </c>
      <c r="H47">
        <v>210</v>
      </c>
      <c r="I47">
        <v>325</v>
      </c>
      <c r="J47" s="12">
        <f t="shared" si="0"/>
        <v>162.37846153846155</v>
      </c>
      <c r="K47" s="12">
        <v>1</v>
      </c>
      <c r="M47" s="15">
        <f>J47*K47*normen!$C$4</f>
        <v>162.37846153846155</v>
      </c>
    </row>
    <row r="48" spans="1:13">
      <c r="A48" t="str">
        <f>'nieuw bestek'!A328</f>
        <v>bbbbbbbb</v>
      </c>
      <c r="B48" t="s">
        <v>149</v>
      </c>
      <c r="C48" t="str">
        <f>'nieuw bestek'!C328</f>
        <v>Begane grond</v>
      </c>
      <c r="D48" t="str">
        <f>'nieuw bestek'!D328</f>
        <v>Aula</v>
      </c>
      <c r="E48" t="s">
        <v>151</v>
      </c>
      <c r="F48" s="10">
        <f>'nieuw bestek'!F328</f>
        <v>106.09</v>
      </c>
      <c r="G48" t="str">
        <f>'nieuw bestek'!G328</f>
        <v>Podium</v>
      </c>
      <c r="H48">
        <v>210</v>
      </c>
      <c r="I48">
        <v>325</v>
      </c>
      <c r="J48" s="12">
        <f t="shared" si="0"/>
        <v>68.550461538461548</v>
      </c>
      <c r="K48" s="12">
        <v>1</v>
      </c>
      <c r="M48" s="15">
        <f>J48*K48*normen!$C$4</f>
        <v>68.550461538461548</v>
      </c>
    </row>
    <row r="49" spans="1:13">
      <c r="A49" t="str">
        <f>'nieuw bestek'!A329</f>
        <v>bbbbbbbb</v>
      </c>
      <c r="B49" t="s">
        <v>149</v>
      </c>
      <c r="C49" t="str">
        <f>'nieuw bestek'!C329</f>
        <v>Begane grond</v>
      </c>
      <c r="D49" t="str">
        <f>'nieuw bestek'!D329</f>
        <v>Berging</v>
      </c>
      <c r="E49" t="s">
        <v>151</v>
      </c>
      <c r="F49" s="10">
        <f>'nieuw bestek'!F329</f>
        <v>14.75</v>
      </c>
      <c r="G49" t="s">
        <v>118</v>
      </c>
      <c r="H49">
        <v>1</v>
      </c>
      <c r="I49">
        <f>normen!$C$53</f>
        <v>105</v>
      </c>
      <c r="J49" s="12">
        <f t="shared" si="0"/>
        <v>0.14047619047619048</v>
      </c>
      <c r="K49" s="12">
        <v>1</v>
      </c>
      <c r="M49" s="15">
        <f>J49*K49*normen!$C$4</f>
        <v>0.14047619047619048</v>
      </c>
    </row>
    <row r="50" spans="1:13">
      <c r="A50" t="str">
        <f>'nieuw bestek'!A330</f>
        <v>bbbbbbbb</v>
      </c>
      <c r="B50" t="s">
        <v>149</v>
      </c>
      <c r="C50" t="str">
        <f>'nieuw bestek'!C330</f>
        <v>Begane grond</v>
      </c>
      <c r="D50" t="str">
        <f>'nieuw bestek'!D330</f>
        <v>Berging</v>
      </c>
      <c r="E50" t="s">
        <v>151</v>
      </c>
      <c r="F50" s="10">
        <f>'nieuw bestek'!F330</f>
        <v>14.75</v>
      </c>
      <c r="G50" t="s">
        <v>118</v>
      </c>
      <c r="H50">
        <v>1</v>
      </c>
      <c r="I50">
        <f>normen!$C$53</f>
        <v>105</v>
      </c>
      <c r="J50" s="12">
        <f t="shared" si="0"/>
        <v>0.14047619047619048</v>
      </c>
      <c r="K50" s="12">
        <v>1</v>
      </c>
      <c r="M50" s="15">
        <f>J50*K50*normen!$C$4</f>
        <v>0.14047619047619048</v>
      </c>
    </row>
    <row r="51" spans="1:13">
      <c r="A51" t="str">
        <f>'nieuw bestek'!A331</f>
        <v>bbbbbbbb</v>
      </c>
      <c r="B51" t="s">
        <v>149</v>
      </c>
      <c r="C51" t="str">
        <f>'nieuw bestek'!C331</f>
        <v>Begane grond</v>
      </c>
      <c r="D51" t="str">
        <f>'nieuw bestek'!D331</f>
        <v>Keuken</v>
      </c>
      <c r="E51" t="str">
        <f>'nieuw bestek'!E331</f>
        <v>onbekend</v>
      </c>
      <c r="F51" s="10">
        <f>'nieuw bestek'!F331</f>
        <v>0</v>
      </c>
      <c r="G51" t="str">
        <f>'nieuw bestek'!G331</f>
        <v>Wordt niet schoongemaakt</v>
      </c>
      <c r="J51" s="12" t="s">
        <v>118</v>
      </c>
      <c r="K51" s="12">
        <v>1</v>
      </c>
      <c r="M51" s="15">
        <v>0</v>
      </c>
    </row>
    <row r="52" spans="1:13">
      <c r="A52" t="str">
        <f>'nieuw bestek'!A332</f>
        <v>bbbbbbbb</v>
      </c>
      <c r="B52" t="s">
        <v>149</v>
      </c>
      <c r="C52" t="str">
        <f>'nieuw bestek'!C332</f>
        <v>Begane grond</v>
      </c>
      <c r="D52" t="str">
        <f>'nieuw bestek'!D332</f>
        <v>Hal / verkeersruimte</v>
      </c>
      <c r="E52" t="s">
        <v>151</v>
      </c>
      <c r="F52" s="10">
        <f>'nieuw bestek'!F332</f>
        <v>143.34</v>
      </c>
      <c r="G52" t="s">
        <v>118</v>
      </c>
      <c r="H52">
        <v>210</v>
      </c>
      <c r="I52">
        <f>normen!$C$30</f>
        <v>540</v>
      </c>
      <c r="J52" s="12">
        <f t="shared" si="0"/>
        <v>55.743333333333339</v>
      </c>
      <c r="K52" s="12">
        <v>1</v>
      </c>
      <c r="M52" s="15">
        <f>J52*K52*normen!$C$4</f>
        <v>55.743333333333339</v>
      </c>
    </row>
    <row r="53" spans="1:13">
      <c r="A53" t="str">
        <f>'nieuw bestek'!A333</f>
        <v>bbbbbbbb</v>
      </c>
      <c r="B53" t="s">
        <v>149</v>
      </c>
      <c r="C53" t="str">
        <f>'nieuw bestek'!C333</f>
        <v>Begane grond</v>
      </c>
      <c r="D53" t="str">
        <f>'nieuw bestek'!D333</f>
        <v>Sanitaire ruimte</v>
      </c>
      <c r="E53" t="str">
        <f>'nieuw bestek'!E333</f>
        <v>Dubbel hardgebakken tegel</v>
      </c>
      <c r="F53" s="10">
        <f>'nieuw bestek'!F333</f>
        <v>11.07</v>
      </c>
      <c r="G53" t="s">
        <v>118</v>
      </c>
      <c r="H53">
        <v>420</v>
      </c>
      <c r="I53">
        <f>normen!$C$28</f>
        <v>92</v>
      </c>
      <c r="J53" s="12">
        <f t="shared" si="0"/>
        <v>50.536956521739135</v>
      </c>
      <c r="K53" s="12">
        <v>1</v>
      </c>
      <c r="M53" s="15">
        <f>J53*K53*normen!$C$4</f>
        <v>50.536956521739135</v>
      </c>
    </row>
    <row r="54" spans="1:13">
      <c r="A54" t="str">
        <f>'nieuw bestek'!A334</f>
        <v>bbbbbbbb</v>
      </c>
      <c r="B54" t="s">
        <v>149</v>
      </c>
      <c r="C54" t="str">
        <f>'nieuw bestek'!C334</f>
        <v>Begane grond</v>
      </c>
      <c r="D54" t="str">
        <f>'nieuw bestek'!D334</f>
        <v>Sanitaire ruimte</v>
      </c>
      <c r="E54" t="str">
        <f>'nieuw bestek'!E334</f>
        <v>Dubbel hardgebakken tegel</v>
      </c>
      <c r="F54" s="10">
        <f>'nieuw bestek'!F334</f>
        <v>11.07</v>
      </c>
      <c r="G54" t="s">
        <v>118</v>
      </c>
      <c r="H54">
        <v>420</v>
      </c>
      <c r="I54">
        <f>normen!$C$28</f>
        <v>92</v>
      </c>
      <c r="J54" s="12">
        <f t="shared" si="0"/>
        <v>50.536956521739135</v>
      </c>
      <c r="K54" s="12">
        <v>1</v>
      </c>
      <c r="M54" s="15">
        <f>J54*K54*normen!$C$4</f>
        <v>50.536956521739135</v>
      </c>
    </row>
    <row r="55" spans="1:13">
      <c r="A55" t="str">
        <f>'nieuw bestek'!A335</f>
        <v>bbbbbbbb</v>
      </c>
      <c r="B55" t="s">
        <v>149</v>
      </c>
      <c r="C55" t="str">
        <f>'nieuw bestek'!C335</f>
        <v>Begane grond</v>
      </c>
      <c r="D55" t="str">
        <f>'nieuw bestek'!D335</f>
        <v>Werkplaats</v>
      </c>
      <c r="E55" t="str">
        <f>'nieuw bestek'!E335</f>
        <v>Hout</v>
      </c>
      <c r="F55" s="10">
        <f>'nieuw bestek'!F335</f>
        <v>30</v>
      </c>
      <c r="G55" t="str">
        <f>'nieuw bestek'!G335</f>
        <v>Wordt niet schoongemaakt</v>
      </c>
      <c r="J55" s="12" t="s">
        <v>118</v>
      </c>
      <c r="K55" s="12">
        <v>1</v>
      </c>
      <c r="M55" s="15">
        <v>0</v>
      </c>
    </row>
    <row r="56" spans="1:13">
      <c r="A56" t="str">
        <f>'nieuw bestek'!A336</f>
        <v>bbbbbbbb</v>
      </c>
      <c r="B56" t="s">
        <v>149</v>
      </c>
      <c r="C56" t="str">
        <f>'nieuw bestek'!C336</f>
        <v>Begane grond</v>
      </c>
      <c r="D56" t="str">
        <f>'nieuw bestek'!D336</f>
        <v>Praktijk leslokaal</v>
      </c>
      <c r="E56" t="str">
        <f>'nieuw bestek'!E336</f>
        <v>Gecoate betonvloer</v>
      </c>
      <c r="F56" s="10">
        <f>'nieuw bestek'!F336</f>
        <v>131.85</v>
      </c>
      <c r="G56" t="s">
        <v>118</v>
      </c>
      <c r="H56">
        <v>105</v>
      </c>
      <c r="I56">
        <f>normen!$C$9</f>
        <v>430</v>
      </c>
      <c r="J56" s="12">
        <f t="shared" si="0"/>
        <v>32.19593023255814</v>
      </c>
      <c r="K56" s="12">
        <v>1</v>
      </c>
      <c r="M56" s="15">
        <f>J56*K56*normen!$C$4</f>
        <v>32.19593023255814</v>
      </c>
    </row>
    <row r="57" spans="1:13">
      <c r="A57" t="str">
        <f>'nieuw bestek'!A337</f>
        <v>bbbbbbbb</v>
      </c>
      <c r="B57" t="s">
        <v>149</v>
      </c>
      <c r="C57" t="str">
        <f>'nieuw bestek'!C337</f>
        <v>Begane grond</v>
      </c>
      <c r="D57" t="str">
        <f>'nieuw bestek'!D337</f>
        <v>Praktijk leslokaal</v>
      </c>
      <c r="E57" t="str">
        <f>'nieuw bestek'!E337</f>
        <v>Dubbel hardgebakken tegel</v>
      </c>
      <c r="F57" s="10">
        <f>'nieuw bestek'!F337</f>
        <v>8.06</v>
      </c>
      <c r="G57" t="s">
        <v>118</v>
      </c>
      <c r="H57">
        <v>105</v>
      </c>
      <c r="I57">
        <f>normen!$C$9</f>
        <v>430</v>
      </c>
      <c r="J57" s="12">
        <f t="shared" si="0"/>
        <v>1.9681395348837212</v>
      </c>
      <c r="K57" s="12">
        <v>1</v>
      </c>
      <c r="M57" s="15">
        <f>J57*K57*normen!$C$4</f>
        <v>1.9681395348837212</v>
      </c>
    </row>
    <row r="58" spans="1:13">
      <c r="A58" t="str">
        <f>'nieuw bestek'!A338</f>
        <v>bbbbbbbb</v>
      </c>
      <c r="B58" t="s">
        <v>149</v>
      </c>
      <c r="C58" t="str">
        <f>'nieuw bestek'!C338</f>
        <v>Begane grond</v>
      </c>
      <c r="D58" t="s">
        <v>150</v>
      </c>
      <c r="E58" t="str">
        <f>'nieuw bestek'!E338</f>
        <v>Inloopmat rubber</v>
      </c>
      <c r="F58" s="10">
        <f>'nieuw bestek'!F338</f>
        <v>4.5599999999999996</v>
      </c>
      <c r="G58" t="s">
        <v>118</v>
      </c>
      <c r="H58">
        <v>210</v>
      </c>
      <c r="I58">
        <v>200</v>
      </c>
      <c r="J58" s="12">
        <f t="shared" si="0"/>
        <v>4.7879999999999994</v>
      </c>
      <c r="K58" s="12">
        <v>1</v>
      </c>
      <c r="M58" s="15">
        <f>J58*K58*normen!$C$4</f>
        <v>4.7879999999999994</v>
      </c>
    </row>
    <row r="59" spans="1:13">
      <c r="A59" t="str">
        <f>'nieuw bestek'!A339</f>
        <v>bbbbbbbb</v>
      </c>
      <c r="B59" t="s">
        <v>149</v>
      </c>
      <c r="C59" t="str">
        <f>'nieuw bestek'!C339</f>
        <v>Begane grond</v>
      </c>
      <c r="D59" t="str">
        <f>'nieuw bestek'!D339</f>
        <v>Berging</v>
      </c>
      <c r="E59" t="str">
        <f>'nieuw bestek'!E339</f>
        <v>Gecoate betonvloer</v>
      </c>
      <c r="F59" s="10">
        <f>'nieuw bestek'!F339</f>
        <v>16</v>
      </c>
      <c r="G59" t="str">
        <f>'nieuw bestek'!G339</f>
        <v>Wordt niet schoongemaakt</v>
      </c>
      <c r="H59">
        <v>1</v>
      </c>
      <c r="I59">
        <f>normen!$C$53</f>
        <v>105</v>
      </c>
      <c r="J59" s="12">
        <f t="shared" si="0"/>
        <v>0.15238095238095239</v>
      </c>
      <c r="K59" s="12">
        <v>1</v>
      </c>
      <c r="M59" s="15">
        <f>J59*K59*normen!$C$4</f>
        <v>0.15238095238095239</v>
      </c>
    </row>
    <row r="60" spans="1:13">
      <c r="A60" t="str">
        <f>'nieuw bestek'!A340</f>
        <v>bbbbbbbb</v>
      </c>
      <c r="B60" t="s">
        <v>149</v>
      </c>
      <c r="C60" t="str">
        <f>'nieuw bestek'!C340</f>
        <v>Begane grond</v>
      </c>
      <c r="D60" t="str">
        <f>'nieuw bestek'!D340</f>
        <v>Kleedruimte</v>
      </c>
      <c r="E60" t="s">
        <v>151</v>
      </c>
      <c r="F60" s="10">
        <f>'nieuw bestek'!F340</f>
        <v>35.92</v>
      </c>
      <c r="G60" t="s">
        <v>118</v>
      </c>
      <c r="H60">
        <v>210</v>
      </c>
      <c r="I60">
        <f>normen!$C$47</f>
        <v>225</v>
      </c>
      <c r="J60" s="12">
        <f t="shared" si="0"/>
        <v>33.525333333333336</v>
      </c>
      <c r="K60" s="12">
        <v>1</v>
      </c>
      <c r="M60" s="15">
        <f>J60*K60*normen!$C$4</f>
        <v>33.525333333333336</v>
      </c>
    </row>
    <row r="61" spans="1:13">
      <c r="A61" t="str">
        <f>'nieuw bestek'!A341</f>
        <v>bbbbbbbb</v>
      </c>
      <c r="B61" t="s">
        <v>149</v>
      </c>
      <c r="C61" t="str">
        <f>'nieuw bestek'!C341</f>
        <v>Begane grond</v>
      </c>
      <c r="D61" t="str">
        <f>'nieuw bestek'!D341</f>
        <v>Sanitaire ruimte</v>
      </c>
      <c r="E61" t="str">
        <f>'nieuw bestek'!E341</f>
        <v>Dubbel hardgebakken tegel</v>
      </c>
      <c r="F61" s="10">
        <f>'nieuw bestek'!F341</f>
        <v>1.2</v>
      </c>
      <c r="G61" t="s">
        <v>118</v>
      </c>
      <c r="H61">
        <v>420</v>
      </c>
      <c r="I61">
        <f>normen!$C$28</f>
        <v>92</v>
      </c>
      <c r="J61" s="12">
        <f t="shared" si="0"/>
        <v>5.4782608695652177</v>
      </c>
      <c r="K61" s="12">
        <v>1</v>
      </c>
      <c r="M61" s="15">
        <f>J61*K61*normen!$C$4</f>
        <v>5.4782608695652177</v>
      </c>
    </row>
    <row r="62" spans="1:13">
      <c r="A62" t="str">
        <f>'nieuw bestek'!A342</f>
        <v>bbbbbbbb</v>
      </c>
      <c r="B62" t="s">
        <v>149</v>
      </c>
      <c r="C62" t="str">
        <f>'nieuw bestek'!C342</f>
        <v>Begane grond</v>
      </c>
      <c r="D62" t="str">
        <f>'nieuw bestek'!D342</f>
        <v>Sanitaire ruimte</v>
      </c>
      <c r="E62" t="str">
        <f>'nieuw bestek'!E342</f>
        <v>Dubbel hardgebakken tegel</v>
      </c>
      <c r="F62" s="10">
        <f>'nieuw bestek'!F342</f>
        <v>1.2</v>
      </c>
      <c r="G62" t="s">
        <v>118</v>
      </c>
      <c r="H62">
        <v>420</v>
      </c>
      <c r="I62">
        <f>normen!$C$28</f>
        <v>92</v>
      </c>
      <c r="J62" s="12">
        <f t="shared" si="0"/>
        <v>5.4782608695652177</v>
      </c>
      <c r="K62" s="12">
        <v>1</v>
      </c>
      <c r="M62" s="15">
        <f>J62*K62*normen!$C$4</f>
        <v>5.4782608695652177</v>
      </c>
    </row>
    <row r="63" spans="1:13">
      <c r="A63" t="str">
        <f>'nieuw bestek'!A343</f>
        <v>bbbbbbbb</v>
      </c>
      <c r="B63" t="s">
        <v>149</v>
      </c>
      <c r="C63" t="str">
        <f>'nieuw bestek'!C343</f>
        <v>Begane grond</v>
      </c>
      <c r="D63" t="str">
        <f>'nieuw bestek'!D343</f>
        <v>Douches</v>
      </c>
      <c r="E63" t="str">
        <f>'nieuw bestek'!E343</f>
        <v>Dubbel hardgebakken tegel</v>
      </c>
      <c r="F63" s="10">
        <f>'nieuw bestek'!F343</f>
        <v>30.6</v>
      </c>
      <c r="G63" t="str">
        <f>'nieuw bestek'!G343</f>
        <v>Nu berging</v>
      </c>
      <c r="H63">
        <v>210</v>
      </c>
      <c r="I63">
        <f>normen!$C$54</f>
        <v>105</v>
      </c>
      <c r="J63" s="12">
        <f t="shared" si="0"/>
        <v>61.2</v>
      </c>
      <c r="K63" s="12">
        <v>1</v>
      </c>
      <c r="M63" s="15">
        <v>0</v>
      </c>
    </row>
    <row r="64" spans="1:13">
      <c r="A64" t="str">
        <f>'nieuw bestek'!A344</f>
        <v>bbbbbbbb</v>
      </c>
      <c r="B64" t="s">
        <v>149</v>
      </c>
      <c r="C64" t="str">
        <f>'nieuw bestek'!C344</f>
        <v>Begane grond</v>
      </c>
      <c r="D64" t="str">
        <f>'nieuw bestek'!D344</f>
        <v>Berging</v>
      </c>
      <c r="E64" t="str">
        <f>'nieuw bestek'!E344</f>
        <v>Dubbel hardgebakken tegel</v>
      </c>
      <c r="F64" s="10">
        <f>'nieuw bestek'!F344</f>
        <v>2</v>
      </c>
      <c r="G64" t="s">
        <v>118</v>
      </c>
      <c r="H64">
        <v>1</v>
      </c>
      <c r="I64">
        <f>normen!$C$53</f>
        <v>105</v>
      </c>
      <c r="J64" s="12">
        <f t="shared" si="0"/>
        <v>1.9047619047619049E-2</v>
      </c>
      <c r="K64" s="12">
        <v>1</v>
      </c>
      <c r="M64" s="15">
        <f>J64*K64*normen!$C$4</f>
        <v>1.9047619047619049E-2</v>
      </c>
    </row>
    <row r="65" spans="1:13">
      <c r="A65" t="str">
        <f>'nieuw bestek'!A345</f>
        <v>bbbbbbbb</v>
      </c>
      <c r="B65" t="s">
        <v>149</v>
      </c>
      <c r="C65" t="str">
        <f>'nieuw bestek'!C345</f>
        <v>Begane grond</v>
      </c>
      <c r="D65" t="str">
        <f>'nieuw bestek'!D345</f>
        <v>Kleedruimte</v>
      </c>
      <c r="E65" t="s">
        <v>151</v>
      </c>
      <c r="F65" s="10">
        <f>'nieuw bestek'!F345</f>
        <v>29.73</v>
      </c>
      <c r="G65" t="s">
        <v>118</v>
      </c>
      <c r="H65">
        <v>210</v>
      </c>
      <c r="I65">
        <f>normen!$C$47</f>
        <v>225</v>
      </c>
      <c r="J65" s="12">
        <f t="shared" si="0"/>
        <v>27.748000000000001</v>
      </c>
      <c r="K65" s="12">
        <v>1</v>
      </c>
      <c r="M65" s="15">
        <f>J65*K65*normen!$C$4</f>
        <v>27.748000000000001</v>
      </c>
    </row>
    <row r="66" spans="1:13">
      <c r="A66" t="str">
        <f>'nieuw bestek'!A346</f>
        <v>bbbbbbbb</v>
      </c>
      <c r="B66" t="s">
        <v>149</v>
      </c>
      <c r="C66" t="str">
        <f>'nieuw bestek'!C346</f>
        <v>Begane grond</v>
      </c>
      <c r="D66" t="str">
        <f>'nieuw bestek'!D346</f>
        <v>Douches</v>
      </c>
      <c r="E66" t="str">
        <f>'nieuw bestek'!E346</f>
        <v>Dubbel hardgebakken tegel</v>
      </c>
      <c r="F66" s="10">
        <f>'nieuw bestek'!F346</f>
        <v>30.6</v>
      </c>
      <c r="G66" t="s">
        <v>118</v>
      </c>
      <c r="H66">
        <v>210</v>
      </c>
      <c r="I66">
        <f>normen!$C$54</f>
        <v>105</v>
      </c>
      <c r="J66" s="12">
        <f t="shared" si="0"/>
        <v>61.2</v>
      </c>
      <c r="K66" s="12">
        <v>1</v>
      </c>
      <c r="M66" s="15">
        <f>J66*K66*normen!$C$4</f>
        <v>61.2</v>
      </c>
    </row>
    <row r="67" spans="1:13">
      <c r="A67" t="str">
        <f>'nieuw bestek'!A347</f>
        <v>bbbbbbbb</v>
      </c>
      <c r="B67" t="s">
        <v>149</v>
      </c>
      <c r="C67" t="str">
        <f>'nieuw bestek'!C347</f>
        <v>Begane grond</v>
      </c>
      <c r="D67" t="str">
        <f>'nieuw bestek'!D347</f>
        <v>Sanitaire ruimte</v>
      </c>
      <c r="E67" t="str">
        <f>'nieuw bestek'!E347</f>
        <v>Dubbel hardgebakken tegel</v>
      </c>
      <c r="F67" s="10">
        <f>'nieuw bestek'!F347</f>
        <v>1.05</v>
      </c>
      <c r="G67" t="s">
        <v>118</v>
      </c>
      <c r="H67">
        <v>420</v>
      </c>
      <c r="I67">
        <f>normen!$C$28</f>
        <v>92</v>
      </c>
      <c r="J67" s="12">
        <f t="shared" ref="J67:J130" si="1">F67*H67/I67</f>
        <v>4.7934782608695654</v>
      </c>
      <c r="K67" s="12">
        <v>1</v>
      </c>
      <c r="M67" s="15">
        <f>J67*K67*normen!$C$4</f>
        <v>4.7934782608695654</v>
      </c>
    </row>
    <row r="68" spans="1:13">
      <c r="A68" t="str">
        <f>'nieuw bestek'!A348</f>
        <v>bbbbbbbb</v>
      </c>
      <c r="B68" t="s">
        <v>149</v>
      </c>
      <c r="C68" t="str">
        <f>'nieuw bestek'!C348</f>
        <v>Begane grond</v>
      </c>
      <c r="D68" t="str">
        <f>'nieuw bestek'!D348</f>
        <v>Sanitaire ruimte</v>
      </c>
      <c r="E68" t="str">
        <f>'nieuw bestek'!E348</f>
        <v>Dubbel hardgebakken tegel</v>
      </c>
      <c r="F68" s="10">
        <f>'nieuw bestek'!F348</f>
        <v>1.05</v>
      </c>
      <c r="G68" t="s">
        <v>118</v>
      </c>
      <c r="H68">
        <v>420</v>
      </c>
      <c r="I68">
        <f>normen!$C$28</f>
        <v>92</v>
      </c>
      <c r="J68" s="12">
        <f t="shared" si="1"/>
        <v>4.7934782608695654</v>
      </c>
      <c r="K68" s="12">
        <v>1</v>
      </c>
      <c r="M68" s="15">
        <f>J68*K68*normen!$C$4</f>
        <v>4.7934782608695654</v>
      </c>
    </row>
    <row r="69" spans="1:13">
      <c r="A69" t="str">
        <f>'nieuw bestek'!A349</f>
        <v>bbbbbbbb</v>
      </c>
      <c r="B69" t="s">
        <v>149</v>
      </c>
      <c r="C69" t="str">
        <f>'nieuw bestek'!C349</f>
        <v>Begane grond</v>
      </c>
      <c r="D69" t="str">
        <f>'nieuw bestek'!D349</f>
        <v>Sanitaire ruimte</v>
      </c>
      <c r="E69" t="str">
        <f>'nieuw bestek'!E349</f>
        <v>Dubbel hardgebakken tegel</v>
      </c>
      <c r="F69" s="10">
        <f>'nieuw bestek'!F349</f>
        <v>1.05</v>
      </c>
      <c r="G69" t="s">
        <v>118</v>
      </c>
      <c r="H69">
        <v>420</v>
      </c>
      <c r="I69">
        <f>normen!$C$28</f>
        <v>92</v>
      </c>
      <c r="J69" s="12">
        <f t="shared" si="1"/>
        <v>4.7934782608695654</v>
      </c>
      <c r="K69" s="12">
        <v>1</v>
      </c>
      <c r="M69" s="15">
        <f>J69*K69*normen!$C$4</f>
        <v>4.7934782608695654</v>
      </c>
    </row>
    <row r="70" spans="1:13">
      <c r="A70" t="str">
        <f>'nieuw bestek'!A350</f>
        <v>bbbbbbbb</v>
      </c>
      <c r="B70" t="s">
        <v>149</v>
      </c>
      <c r="C70" t="str">
        <f>'nieuw bestek'!C350</f>
        <v>Begane grond</v>
      </c>
      <c r="D70" t="str">
        <f>'nieuw bestek'!D350</f>
        <v>Kleedruimte</v>
      </c>
      <c r="E70" t="s">
        <v>151</v>
      </c>
      <c r="F70" s="10">
        <f>'nieuw bestek'!F350</f>
        <v>29.73</v>
      </c>
      <c r="G70" t="s">
        <v>118</v>
      </c>
      <c r="H70">
        <v>210</v>
      </c>
      <c r="I70">
        <f>normen!$C$47</f>
        <v>225</v>
      </c>
      <c r="J70" s="12">
        <f t="shared" si="1"/>
        <v>27.748000000000001</v>
      </c>
      <c r="K70" s="12">
        <v>1</v>
      </c>
      <c r="M70" s="15">
        <f>J70*K70*normen!$C$4</f>
        <v>27.748000000000001</v>
      </c>
    </row>
    <row r="71" spans="1:13">
      <c r="A71" t="str">
        <f>'nieuw bestek'!A351</f>
        <v>bbbbbbbb</v>
      </c>
      <c r="B71" t="s">
        <v>149</v>
      </c>
      <c r="C71" t="str">
        <f>'nieuw bestek'!C351</f>
        <v>Begane grond</v>
      </c>
      <c r="D71" t="str">
        <f>'nieuw bestek'!D351</f>
        <v>Douches</v>
      </c>
      <c r="E71" t="str">
        <f>'nieuw bestek'!E351</f>
        <v>Dubbel hardgebakken tegel</v>
      </c>
      <c r="F71" s="10">
        <f>'nieuw bestek'!F351</f>
        <v>30.6</v>
      </c>
      <c r="G71" t="s">
        <v>118</v>
      </c>
      <c r="H71">
        <v>210</v>
      </c>
      <c r="I71">
        <f>normen!$C$54</f>
        <v>105</v>
      </c>
      <c r="J71" s="12">
        <f t="shared" si="1"/>
        <v>61.2</v>
      </c>
      <c r="K71" s="12">
        <v>1</v>
      </c>
      <c r="M71" s="15">
        <f>J71*K71*normen!$C$4</f>
        <v>61.2</v>
      </c>
    </row>
    <row r="72" spans="1:13">
      <c r="A72" t="str">
        <f>'nieuw bestek'!A352</f>
        <v>bbbbbbbb</v>
      </c>
      <c r="B72" t="s">
        <v>149</v>
      </c>
      <c r="C72" t="str">
        <f>'nieuw bestek'!C352</f>
        <v>Begane grond</v>
      </c>
      <c r="D72" t="str">
        <f>'nieuw bestek'!D352</f>
        <v>Sanitaire ruimte</v>
      </c>
      <c r="E72" t="str">
        <f>'nieuw bestek'!E352</f>
        <v>Dubbel hardgebakken tegel</v>
      </c>
      <c r="F72" s="10">
        <f>'nieuw bestek'!F352</f>
        <v>1.05</v>
      </c>
      <c r="G72" t="s">
        <v>118</v>
      </c>
      <c r="H72">
        <v>420</v>
      </c>
      <c r="I72">
        <f>normen!$C$28</f>
        <v>92</v>
      </c>
      <c r="J72" s="12">
        <f t="shared" si="1"/>
        <v>4.7934782608695654</v>
      </c>
      <c r="K72" s="12">
        <v>1</v>
      </c>
      <c r="M72" s="15">
        <f>J72*K72*normen!$C$4</f>
        <v>4.7934782608695654</v>
      </c>
    </row>
    <row r="73" spans="1:13">
      <c r="A73" t="str">
        <f>'nieuw bestek'!A353</f>
        <v>bbbbbbbb</v>
      </c>
      <c r="B73" t="s">
        <v>149</v>
      </c>
      <c r="C73" t="str">
        <f>'nieuw bestek'!C353</f>
        <v>Begane grond</v>
      </c>
      <c r="D73" t="str">
        <f>'nieuw bestek'!D353</f>
        <v>Sanitaire ruimte</v>
      </c>
      <c r="E73" t="str">
        <f>'nieuw bestek'!E353</f>
        <v>Dubbel hardgebakken tegel</v>
      </c>
      <c r="F73" s="10">
        <f>'nieuw bestek'!F353</f>
        <v>1.05</v>
      </c>
      <c r="G73" t="s">
        <v>118</v>
      </c>
      <c r="H73">
        <v>420</v>
      </c>
      <c r="I73">
        <f>normen!$C$28</f>
        <v>92</v>
      </c>
      <c r="J73" s="12">
        <f t="shared" si="1"/>
        <v>4.7934782608695654</v>
      </c>
      <c r="K73" s="12">
        <v>1</v>
      </c>
      <c r="M73" s="15">
        <f>J73*K73*normen!$C$4</f>
        <v>4.7934782608695654</v>
      </c>
    </row>
    <row r="74" spans="1:13">
      <c r="A74" t="str">
        <f>'nieuw bestek'!A354</f>
        <v>bbbbbbbb</v>
      </c>
      <c r="B74" t="s">
        <v>149</v>
      </c>
      <c r="C74" t="str">
        <f>'nieuw bestek'!C354</f>
        <v>Begane grond</v>
      </c>
      <c r="D74" t="str">
        <f>'nieuw bestek'!D354</f>
        <v>Sanitaire ruimte</v>
      </c>
      <c r="E74" t="str">
        <f>'nieuw bestek'!E354</f>
        <v>Dubbel hardgebakken tegel</v>
      </c>
      <c r="F74" s="10">
        <f>'nieuw bestek'!F354</f>
        <v>1.05</v>
      </c>
      <c r="G74" t="s">
        <v>118</v>
      </c>
      <c r="H74">
        <v>420</v>
      </c>
      <c r="I74">
        <f>normen!$C$28</f>
        <v>92</v>
      </c>
      <c r="J74" s="12">
        <f t="shared" si="1"/>
        <v>4.7934782608695654</v>
      </c>
      <c r="K74" s="12">
        <v>1</v>
      </c>
      <c r="M74" s="15">
        <f>J74*K74*normen!$C$4</f>
        <v>4.7934782608695654</v>
      </c>
    </row>
    <row r="75" spans="1:13">
      <c r="A75" t="str">
        <f>'nieuw bestek'!A355</f>
        <v>bbbbbbbb</v>
      </c>
      <c r="B75" t="s">
        <v>149</v>
      </c>
      <c r="C75" t="str">
        <f>'nieuw bestek'!C355</f>
        <v>Begane grond</v>
      </c>
      <c r="D75" t="s">
        <v>150</v>
      </c>
      <c r="E75" t="str">
        <f>'nieuw bestek'!E355</f>
        <v>Inloopmat tapijt</v>
      </c>
      <c r="F75" s="10">
        <f>'nieuw bestek'!F355</f>
        <v>3.82</v>
      </c>
      <c r="G75" t="s">
        <v>118</v>
      </c>
      <c r="H75">
        <v>210</v>
      </c>
      <c r="I75">
        <v>200</v>
      </c>
      <c r="J75" s="12">
        <f t="shared" si="1"/>
        <v>4.0109999999999992</v>
      </c>
      <c r="K75" s="12">
        <v>1</v>
      </c>
      <c r="M75" s="15">
        <f>J75*K75*normen!$C$4</f>
        <v>4.0109999999999992</v>
      </c>
    </row>
    <row r="76" spans="1:13">
      <c r="A76" t="str">
        <f>'nieuw bestek'!A356</f>
        <v>bbbbbbbb</v>
      </c>
      <c r="B76" t="s">
        <v>149</v>
      </c>
      <c r="C76" t="str">
        <f>'nieuw bestek'!C356</f>
        <v>Begane grond</v>
      </c>
      <c r="D76" t="str">
        <f>'nieuw bestek'!D356</f>
        <v>Leslokaal theorie</v>
      </c>
      <c r="E76" t="s">
        <v>151</v>
      </c>
      <c r="F76" s="10">
        <f>'nieuw bestek'!F356</f>
        <v>72.92</v>
      </c>
      <c r="G76" t="s">
        <v>118</v>
      </c>
      <c r="H76">
        <v>105</v>
      </c>
      <c r="I76">
        <f>normen!$C$11</f>
        <v>440</v>
      </c>
      <c r="J76" s="12">
        <f t="shared" si="1"/>
        <v>17.401363636363637</v>
      </c>
      <c r="K76" s="12">
        <v>1</v>
      </c>
      <c r="M76" s="15">
        <f>J76*K76*normen!$C$4</f>
        <v>17.401363636363637</v>
      </c>
    </row>
    <row r="77" spans="1:13">
      <c r="A77" t="str">
        <f>'nieuw bestek'!A357</f>
        <v>bbbbbbbb</v>
      </c>
      <c r="B77" t="s">
        <v>149</v>
      </c>
      <c r="C77" t="str">
        <f>'nieuw bestek'!C357</f>
        <v>Begane grond</v>
      </c>
      <c r="D77" t="str">
        <f>'nieuw bestek'!D357</f>
        <v>Leslokaal theorie</v>
      </c>
      <c r="E77" t="s">
        <v>151</v>
      </c>
      <c r="F77" s="10">
        <f>'nieuw bestek'!F357</f>
        <v>87.13</v>
      </c>
      <c r="G77" t="s">
        <v>118</v>
      </c>
      <c r="H77">
        <v>105</v>
      </c>
      <c r="I77">
        <f>normen!$C$11</f>
        <v>440</v>
      </c>
      <c r="J77" s="12">
        <f t="shared" si="1"/>
        <v>20.792386363636364</v>
      </c>
      <c r="K77" s="12">
        <v>1</v>
      </c>
      <c r="M77" s="15">
        <f>J77*K77*normen!$C$4</f>
        <v>20.792386363636364</v>
      </c>
    </row>
    <row r="78" spans="1:13">
      <c r="A78" t="str">
        <f>'nieuw bestek'!A358</f>
        <v>bbbbbbbb</v>
      </c>
      <c r="B78" t="s">
        <v>149</v>
      </c>
      <c r="C78" t="str">
        <f>'nieuw bestek'!C358</f>
        <v>1e Verdieping</v>
      </c>
      <c r="D78" t="str">
        <f>'nieuw bestek'!D358</f>
        <v>Berging</v>
      </c>
      <c r="E78" t="s">
        <v>151</v>
      </c>
      <c r="F78" s="10">
        <f>'nieuw bestek'!F358</f>
        <v>7.66</v>
      </c>
      <c r="G78" t="s">
        <v>118</v>
      </c>
      <c r="H78">
        <v>1</v>
      </c>
      <c r="I78">
        <f>normen!$C$53</f>
        <v>105</v>
      </c>
      <c r="J78" s="12">
        <f t="shared" si="1"/>
        <v>7.2952380952380949E-2</v>
      </c>
      <c r="K78" s="12">
        <v>1</v>
      </c>
      <c r="M78" s="15">
        <f>J78*K78*normen!$C$4</f>
        <v>7.2952380952380949E-2</v>
      </c>
    </row>
    <row r="79" spans="1:13">
      <c r="A79" t="str">
        <f>'nieuw bestek'!A359</f>
        <v>bbbbbbbb</v>
      </c>
      <c r="B79" t="s">
        <v>149</v>
      </c>
      <c r="C79" t="str">
        <f>'nieuw bestek'!C359</f>
        <v>1e Verdieping</v>
      </c>
      <c r="D79" t="str">
        <f>'nieuw bestek'!D359</f>
        <v>Hal / verkeersruimte</v>
      </c>
      <c r="E79" t="s">
        <v>151</v>
      </c>
      <c r="F79" s="10">
        <f>'nieuw bestek'!F359</f>
        <v>7.95</v>
      </c>
      <c r="G79" t="s">
        <v>118</v>
      </c>
      <c r="H79">
        <v>210</v>
      </c>
      <c r="I79">
        <f>normen!$C$30</f>
        <v>540</v>
      </c>
      <c r="J79" s="12">
        <f t="shared" si="1"/>
        <v>3.0916666666666668</v>
      </c>
      <c r="K79" s="12">
        <v>1</v>
      </c>
      <c r="M79" s="15">
        <f>J79*K79*normen!$C$4</f>
        <v>3.0916666666666668</v>
      </c>
    </row>
    <row r="80" spans="1:13">
      <c r="A80" t="str">
        <f>'nieuw bestek'!A360</f>
        <v>bbbbbbbb</v>
      </c>
      <c r="B80" t="s">
        <v>149</v>
      </c>
      <c r="C80" t="str">
        <f>'nieuw bestek'!C360</f>
        <v>1e Verdieping</v>
      </c>
      <c r="D80" t="str">
        <f>'nieuw bestek'!D360</f>
        <v>Trap</v>
      </c>
      <c r="E80" t="s">
        <v>151</v>
      </c>
      <c r="F80" s="10">
        <f>'nieuw bestek'!F360</f>
        <v>8.0749999999999993</v>
      </c>
      <c r="G80" t="str">
        <f>'nieuw bestek'!G360</f>
        <v>17 Treden a 1,9*0,25</v>
      </c>
      <c r="H80">
        <v>210</v>
      </c>
      <c r="I80">
        <f>normen!$C$41</f>
        <v>165</v>
      </c>
      <c r="J80" s="12">
        <f t="shared" si="1"/>
        <v>10.277272727272726</v>
      </c>
      <c r="K80" s="12">
        <v>1</v>
      </c>
      <c r="M80" s="15">
        <f>J80*K80*normen!$C$4</f>
        <v>10.277272727272726</v>
      </c>
    </row>
    <row r="81" spans="1:13">
      <c r="A81" t="str">
        <f>'nieuw bestek'!A361</f>
        <v>bbbbbbbb</v>
      </c>
      <c r="B81" t="s">
        <v>149</v>
      </c>
      <c r="C81" t="str">
        <f>'nieuw bestek'!C361</f>
        <v>1e Verdieping</v>
      </c>
      <c r="D81" t="s">
        <v>141</v>
      </c>
      <c r="E81" t="s">
        <v>151</v>
      </c>
      <c r="F81" s="10">
        <f>'nieuw bestek'!F361</f>
        <v>11.3</v>
      </c>
      <c r="G81" t="s">
        <v>118</v>
      </c>
      <c r="H81">
        <v>210</v>
      </c>
      <c r="I81">
        <f>normen!$C$18</f>
        <v>415</v>
      </c>
      <c r="J81" s="12">
        <f t="shared" si="1"/>
        <v>5.7180722891566269</v>
      </c>
      <c r="K81" s="12">
        <v>1</v>
      </c>
      <c r="M81" s="15">
        <f>J81*K81*normen!$C$4</f>
        <v>5.7180722891566269</v>
      </c>
    </row>
    <row r="82" spans="1:13">
      <c r="A82" t="str">
        <f>'nieuw bestek'!A362</f>
        <v>bbbbbbbb</v>
      </c>
      <c r="B82" t="s">
        <v>149</v>
      </c>
      <c r="C82" t="str">
        <f>'nieuw bestek'!C362</f>
        <v>1e Verdieping</v>
      </c>
      <c r="D82" t="str">
        <f>'nieuw bestek'!D362</f>
        <v>Toestelberging</v>
      </c>
      <c r="E82" t="str">
        <f>'nieuw bestek'!E362</f>
        <v>Sportvloer kunststof</v>
      </c>
      <c r="F82" s="10">
        <f>'nieuw bestek'!F362</f>
        <v>31.58</v>
      </c>
      <c r="G82" t="s">
        <v>118</v>
      </c>
      <c r="H82">
        <v>12</v>
      </c>
      <c r="I82">
        <f>normen!$C$52</f>
        <v>225</v>
      </c>
      <c r="J82" s="12">
        <f t="shared" si="1"/>
        <v>1.6842666666666666</v>
      </c>
      <c r="K82" s="12">
        <v>1</v>
      </c>
      <c r="M82" s="15">
        <f>J82*K82*normen!$C$4</f>
        <v>1.6842666666666666</v>
      </c>
    </row>
    <row r="83" spans="1:13">
      <c r="A83" t="str">
        <f>'nieuw bestek'!A363</f>
        <v>bbbbbbbb</v>
      </c>
      <c r="B83" t="s">
        <v>149</v>
      </c>
      <c r="C83" t="str">
        <f>'nieuw bestek'!C363</f>
        <v>1e Verdieping</v>
      </c>
      <c r="D83" t="str">
        <f>'nieuw bestek'!D363</f>
        <v>Gymzaal</v>
      </c>
      <c r="E83" t="str">
        <f>'nieuw bestek'!E363</f>
        <v>Sportvloer kunststof</v>
      </c>
      <c r="F83" s="10">
        <f>'nieuw bestek'!F363</f>
        <v>258.14999999999998</v>
      </c>
      <c r="G83" t="s">
        <v>118</v>
      </c>
      <c r="H83">
        <v>210</v>
      </c>
      <c r="I83">
        <f>normen!$C$51</f>
        <v>575</v>
      </c>
      <c r="J83" s="12">
        <f t="shared" si="1"/>
        <v>94.280869565217372</v>
      </c>
      <c r="K83" s="12">
        <v>1</v>
      </c>
      <c r="M83" s="15">
        <f>J83*K83*normen!$C$4</f>
        <v>94.280869565217372</v>
      </c>
    </row>
    <row r="84" spans="1:13">
      <c r="A84" t="str">
        <f>'nieuw bestek'!A364</f>
        <v>bbbbbbbb</v>
      </c>
      <c r="B84" t="s">
        <v>149</v>
      </c>
      <c r="C84" t="str">
        <f>'nieuw bestek'!C364</f>
        <v>1e Verdieping</v>
      </c>
      <c r="D84" t="str">
        <f>'nieuw bestek'!D364</f>
        <v>Hal / verkeersruimte</v>
      </c>
      <c r="E84" t="s">
        <v>151</v>
      </c>
      <c r="F84" s="10">
        <f>'nieuw bestek'!F364</f>
        <v>4.99</v>
      </c>
      <c r="G84" t="s">
        <v>118</v>
      </c>
      <c r="H84">
        <v>210</v>
      </c>
      <c r="I84">
        <f>normen!$C$30</f>
        <v>540</v>
      </c>
      <c r="J84" s="12">
        <f t="shared" si="1"/>
        <v>1.9405555555555558</v>
      </c>
      <c r="K84" s="12">
        <v>1</v>
      </c>
      <c r="M84" s="15">
        <f>J84*K84*normen!$C$4</f>
        <v>1.9405555555555558</v>
      </c>
    </row>
    <row r="85" spans="1:13">
      <c r="A85" t="str">
        <f>'nieuw bestek'!A365</f>
        <v>bbbbbbbb</v>
      </c>
      <c r="B85" t="s">
        <v>149</v>
      </c>
      <c r="C85" t="str">
        <f>'nieuw bestek'!C365</f>
        <v>1e Verdieping</v>
      </c>
      <c r="D85" t="s">
        <v>141</v>
      </c>
      <c r="E85" t="s">
        <v>151</v>
      </c>
      <c r="F85" s="10">
        <f>'nieuw bestek'!F365</f>
        <v>7.55</v>
      </c>
      <c r="G85" t="s">
        <v>118</v>
      </c>
      <c r="H85">
        <v>210</v>
      </c>
      <c r="I85">
        <f>normen!$C$18</f>
        <v>415</v>
      </c>
      <c r="J85" s="12">
        <f t="shared" si="1"/>
        <v>3.8204819277108433</v>
      </c>
      <c r="K85" s="12">
        <v>1</v>
      </c>
      <c r="M85" s="15">
        <f>J85*K85*normen!$C$4</f>
        <v>3.8204819277108433</v>
      </c>
    </row>
    <row r="86" spans="1:13">
      <c r="A86" t="str">
        <f>'nieuw bestek'!A366</f>
        <v>bbbbbbbb</v>
      </c>
      <c r="B86" t="s">
        <v>149</v>
      </c>
      <c r="C86" t="str">
        <f>'nieuw bestek'!C366</f>
        <v>1e Verdieping</v>
      </c>
      <c r="D86" t="str">
        <f>'nieuw bestek'!D366</f>
        <v>Trap</v>
      </c>
      <c r="E86" t="s">
        <v>151</v>
      </c>
      <c r="F86" s="10">
        <f>'nieuw bestek'!F366</f>
        <v>4.8874999999999993</v>
      </c>
      <c r="G86" t="str">
        <f>'nieuw bestek'!G366</f>
        <v>17 Treden a 1,15*0,25</v>
      </c>
      <c r="H86">
        <v>210</v>
      </c>
      <c r="I86">
        <f>normen!$C$41</f>
        <v>165</v>
      </c>
      <c r="J86" s="12">
        <f t="shared" si="1"/>
        <v>6.2204545454545439</v>
      </c>
      <c r="K86" s="12">
        <v>1</v>
      </c>
      <c r="M86" s="15">
        <f>J86*K86*normen!$C$4</f>
        <v>6.2204545454545439</v>
      </c>
    </row>
    <row r="87" spans="1:13">
      <c r="A87" t="str">
        <f>'nieuw bestek'!A367</f>
        <v>bbbbbbbb</v>
      </c>
      <c r="B87" t="s">
        <v>149</v>
      </c>
      <c r="C87" t="str">
        <f>'nieuw bestek'!C367</f>
        <v>1e Verdieping</v>
      </c>
      <c r="D87" t="str">
        <f>'nieuw bestek'!D367</f>
        <v>Toestelberging</v>
      </c>
      <c r="E87" t="str">
        <f>'nieuw bestek'!E367</f>
        <v>Sportvloer kunststof</v>
      </c>
      <c r="F87" s="10">
        <f>'nieuw bestek'!F367</f>
        <v>34.54</v>
      </c>
      <c r="G87" t="s">
        <v>118</v>
      </c>
      <c r="H87">
        <v>12</v>
      </c>
      <c r="I87">
        <f>normen!$C$52</f>
        <v>225</v>
      </c>
      <c r="J87" s="12">
        <f t="shared" si="1"/>
        <v>1.8421333333333334</v>
      </c>
      <c r="K87" s="12">
        <v>1</v>
      </c>
      <c r="M87" s="15">
        <f>J87*K87*normen!$C$4</f>
        <v>1.8421333333333334</v>
      </c>
    </row>
    <row r="88" spans="1:13">
      <c r="A88" t="str">
        <f>'nieuw bestek'!A368</f>
        <v>bbbbbbbb</v>
      </c>
      <c r="B88" t="s">
        <v>149</v>
      </c>
      <c r="C88" t="str">
        <f>'nieuw bestek'!C368</f>
        <v>1e Verdieping</v>
      </c>
      <c r="D88" t="str">
        <f>'nieuw bestek'!D368</f>
        <v>Gymzaal</v>
      </c>
      <c r="E88" t="str">
        <f>'nieuw bestek'!E368</f>
        <v>Sportvloer kunststof</v>
      </c>
      <c r="F88" s="10">
        <f>'nieuw bestek'!F368</f>
        <v>258.14999999999998</v>
      </c>
      <c r="G88" t="s">
        <v>118</v>
      </c>
      <c r="H88">
        <v>210</v>
      </c>
      <c r="I88">
        <f>normen!$C$51</f>
        <v>575</v>
      </c>
      <c r="J88" s="12">
        <f t="shared" si="1"/>
        <v>94.280869565217372</v>
      </c>
      <c r="K88" s="12">
        <v>1</v>
      </c>
      <c r="M88" s="15">
        <f>J88*K88*normen!$C$4</f>
        <v>94.280869565217372</v>
      </c>
    </row>
    <row r="89" spans="1:13">
      <c r="A89" t="str">
        <f>'nieuw bestek'!A369</f>
        <v>bbbbbbbb</v>
      </c>
      <c r="B89" t="s">
        <v>149</v>
      </c>
      <c r="C89" t="str">
        <f>'nieuw bestek'!C369</f>
        <v>1e Verdieping</v>
      </c>
      <c r="D89" t="str">
        <f>'nieuw bestek'!D369</f>
        <v>Hal / verkeersruimte</v>
      </c>
      <c r="E89" t="s">
        <v>151</v>
      </c>
      <c r="F89" s="10">
        <f>'nieuw bestek'!F369</f>
        <v>4.99</v>
      </c>
      <c r="G89" t="s">
        <v>118</v>
      </c>
      <c r="H89">
        <v>210</v>
      </c>
      <c r="I89">
        <f>normen!$C$30</f>
        <v>540</v>
      </c>
      <c r="J89" s="12">
        <f t="shared" si="1"/>
        <v>1.9405555555555558</v>
      </c>
      <c r="K89" s="12">
        <v>1</v>
      </c>
      <c r="M89" s="15">
        <f>J89*K89*normen!$C$4</f>
        <v>1.9405555555555558</v>
      </c>
    </row>
    <row r="90" spans="1:13">
      <c r="A90" t="str">
        <f>'nieuw bestek'!A370</f>
        <v>bbbbbbbb</v>
      </c>
      <c r="B90" t="s">
        <v>149</v>
      </c>
      <c r="C90" t="str">
        <f>'nieuw bestek'!C370</f>
        <v>1e Verdieping</v>
      </c>
      <c r="D90" t="s">
        <v>141</v>
      </c>
      <c r="E90" t="s">
        <v>151</v>
      </c>
      <c r="F90" s="10">
        <f>'nieuw bestek'!F370</f>
        <v>7.55</v>
      </c>
      <c r="G90" t="s">
        <v>118</v>
      </c>
      <c r="H90">
        <v>210</v>
      </c>
      <c r="I90">
        <f>normen!$C$18</f>
        <v>415</v>
      </c>
      <c r="J90" s="12">
        <f t="shared" si="1"/>
        <v>3.8204819277108433</v>
      </c>
      <c r="K90" s="12">
        <v>1</v>
      </c>
      <c r="M90" s="15">
        <f>J90*K90*normen!$C$4</f>
        <v>3.8204819277108433</v>
      </c>
    </row>
    <row r="91" spans="1:13">
      <c r="A91" t="str">
        <f>'nieuw bestek'!A371</f>
        <v>bbbbbbbb</v>
      </c>
      <c r="B91" t="s">
        <v>149</v>
      </c>
      <c r="C91" t="str">
        <f>'nieuw bestek'!C371</f>
        <v>1e Verdieping</v>
      </c>
      <c r="D91" t="str">
        <f>'nieuw bestek'!D371</f>
        <v>Trap</v>
      </c>
      <c r="E91" t="s">
        <v>151</v>
      </c>
      <c r="F91" s="10">
        <f>'nieuw bestek'!F371</f>
        <v>4.8874999999999993</v>
      </c>
      <c r="G91" t="str">
        <f>'nieuw bestek'!G371</f>
        <v>17 Treden a 1,15*0,25</v>
      </c>
      <c r="H91">
        <v>210</v>
      </c>
      <c r="I91">
        <f>normen!$C$41</f>
        <v>165</v>
      </c>
      <c r="J91" s="12">
        <f t="shared" si="1"/>
        <v>6.2204545454545439</v>
      </c>
      <c r="K91" s="12">
        <v>1</v>
      </c>
      <c r="M91" s="15">
        <f>J91*K91*normen!$C$4</f>
        <v>6.2204545454545439</v>
      </c>
    </row>
    <row r="92" spans="1:13">
      <c r="A92" t="str">
        <f>'nieuw bestek'!A372</f>
        <v>bbbbbbbb</v>
      </c>
      <c r="B92" t="s">
        <v>149</v>
      </c>
      <c r="C92" t="str">
        <f>'nieuw bestek'!C372</f>
        <v>1e Verdieping</v>
      </c>
      <c r="D92" t="str">
        <f>'nieuw bestek'!D372</f>
        <v>Toestelberging</v>
      </c>
      <c r="E92" t="str">
        <f>'nieuw bestek'!E372</f>
        <v>Sportvloer kunststof</v>
      </c>
      <c r="F92" s="10">
        <f>'nieuw bestek'!F372</f>
        <v>34.54</v>
      </c>
      <c r="G92" t="s">
        <v>118</v>
      </c>
      <c r="H92">
        <v>12</v>
      </c>
      <c r="I92">
        <f>normen!$C$52</f>
        <v>225</v>
      </c>
      <c r="J92" s="12">
        <f t="shared" si="1"/>
        <v>1.8421333333333334</v>
      </c>
      <c r="K92" s="12">
        <v>1</v>
      </c>
      <c r="M92" s="15">
        <f>J92*K92*normen!$C$4</f>
        <v>1.8421333333333334</v>
      </c>
    </row>
    <row r="93" spans="1:13">
      <c r="A93" t="str">
        <f>'nieuw bestek'!A373</f>
        <v>bbbbbbbb</v>
      </c>
      <c r="B93" t="s">
        <v>149</v>
      </c>
      <c r="C93" t="str">
        <f>'nieuw bestek'!C373</f>
        <v>1e Verdieping</v>
      </c>
      <c r="D93" t="str">
        <f>'nieuw bestek'!D373</f>
        <v>Gymzaal</v>
      </c>
      <c r="E93" t="str">
        <f>'nieuw bestek'!E373</f>
        <v>Sportvloer kunststof</v>
      </c>
      <c r="F93" s="10">
        <f>'nieuw bestek'!F373</f>
        <v>258.14999999999998</v>
      </c>
      <c r="G93" t="s">
        <v>118</v>
      </c>
      <c r="H93">
        <v>210</v>
      </c>
      <c r="I93">
        <f>normen!$C$51</f>
        <v>575</v>
      </c>
      <c r="J93" s="12">
        <f t="shared" si="1"/>
        <v>94.280869565217372</v>
      </c>
      <c r="K93" s="12">
        <v>1</v>
      </c>
      <c r="M93" s="15">
        <f>J93*K93*normen!$C$4</f>
        <v>94.280869565217372</v>
      </c>
    </row>
    <row r="94" spans="1:13">
      <c r="A94" t="str">
        <f>'nieuw bestek'!A374</f>
        <v>bbbbbbbb</v>
      </c>
      <c r="B94" t="s">
        <v>149</v>
      </c>
      <c r="C94" t="str">
        <f>'nieuw bestek'!C374</f>
        <v>1e Verdieping</v>
      </c>
      <c r="D94" t="s">
        <v>141</v>
      </c>
      <c r="E94" t="s">
        <v>151</v>
      </c>
      <c r="F94" s="10">
        <f>'nieuw bestek'!F374</f>
        <v>8.06</v>
      </c>
      <c r="G94" t="s">
        <v>118</v>
      </c>
      <c r="H94">
        <v>210</v>
      </c>
      <c r="I94">
        <f>normen!$C$18</f>
        <v>415</v>
      </c>
      <c r="J94" s="12">
        <f t="shared" si="1"/>
        <v>4.0785542168674702</v>
      </c>
      <c r="K94" s="12">
        <v>1</v>
      </c>
      <c r="M94" s="15">
        <f>J94*K94*normen!$C$4</f>
        <v>4.0785542168674702</v>
      </c>
    </row>
    <row r="95" spans="1:13">
      <c r="A95" t="str">
        <f>'nieuw bestek'!A375</f>
        <v>bbbbbbbb</v>
      </c>
      <c r="B95" t="s">
        <v>149</v>
      </c>
      <c r="C95" t="str">
        <f>'nieuw bestek'!C375</f>
        <v>1e Verdieping</v>
      </c>
      <c r="D95" t="s">
        <v>141</v>
      </c>
      <c r="E95" t="s">
        <v>151</v>
      </c>
      <c r="F95" s="10">
        <f>'nieuw bestek'!F375</f>
        <v>8.06</v>
      </c>
      <c r="G95" t="s">
        <v>118</v>
      </c>
      <c r="H95">
        <v>210</v>
      </c>
      <c r="I95">
        <f>normen!$C$18</f>
        <v>415</v>
      </c>
      <c r="J95" s="12">
        <f t="shared" si="1"/>
        <v>4.0785542168674702</v>
      </c>
      <c r="K95" s="12">
        <v>1</v>
      </c>
      <c r="M95" s="15">
        <f>J95*K95*normen!$C$4</f>
        <v>4.0785542168674702</v>
      </c>
    </row>
    <row r="96" spans="1:13">
      <c r="A96" t="str">
        <f>'nieuw bestek'!A376</f>
        <v>bbbbbbbb</v>
      </c>
      <c r="B96" t="s">
        <v>149</v>
      </c>
      <c r="C96" t="str">
        <f>'nieuw bestek'!C376</f>
        <v>1e Verdieping</v>
      </c>
      <c r="D96" t="s">
        <v>141</v>
      </c>
      <c r="E96" t="s">
        <v>151</v>
      </c>
      <c r="F96" s="10">
        <f>'nieuw bestek'!F376</f>
        <v>10.94</v>
      </c>
      <c r="G96" t="str">
        <f>'nieuw bestek'!G376</f>
        <v>Laminaat</v>
      </c>
      <c r="H96">
        <v>210</v>
      </c>
      <c r="I96">
        <f>normen!$C$18</f>
        <v>415</v>
      </c>
      <c r="J96" s="12">
        <f t="shared" si="1"/>
        <v>5.5359036144578315</v>
      </c>
      <c r="K96" s="12">
        <v>1</v>
      </c>
      <c r="M96" s="15">
        <f>J96*K96*normen!$C$4</f>
        <v>5.5359036144578315</v>
      </c>
    </row>
    <row r="97" spans="1:13">
      <c r="A97" t="str">
        <f>'nieuw bestek'!A377</f>
        <v>bbbbbbbb</v>
      </c>
      <c r="B97" t="s">
        <v>149</v>
      </c>
      <c r="C97" t="str">
        <f>'nieuw bestek'!C377</f>
        <v>1e Verdieping</v>
      </c>
      <c r="D97" t="s">
        <v>141</v>
      </c>
      <c r="E97" t="s">
        <v>151</v>
      </c>
      <c r="F97" s="10">
        <f>'nieuw bestek'!F377</f>
        <v>10.94</v>
      </c>
      <c r="G97" t="s">
        <v>118</v>
      </c>
      <c r="H97">
        <v>210</v>
      </c>
      <c r="I97">
        <f>normen!$C$18</f>
        <v>415</v>
      </c>
      <c r="J97" s="12">
        <f t="shared" si="1"/>
        <v>5.5359036144578315</v>
      </c>
      <c r="K97" s="12">
        <v>1</v>
      </c>
      <c r="M97" s="15">
        <f>J97*K97*normen!$C$4</f>
        <v>5.5359036144578315</v>
      </c>
    </row>
    <row r="98" spans="1:13">
      <c r="A98" t="str">
        <f>'nieuw bestek'!A378</f>
        <v>bbbbbbbb</v>
      </c>
      <c r="B98" t="s">
        <v>149</v>
      </c>
      <c r="C98" t="str">
        <f>'nieuw bestek'!C378</f>
        <v>1e Verdieping</v>
      </c>
      <c r="D98" t="str">
        <f>'nieuw bestek'!D378</f>
        <v>Hal / verkeersruimte</v>
      </c>
      <c r="E98" t="s">
        <v>151</v>
      </c>
      <c r="F98" s="10">
        <f>'nieuw bestek'!F378</f>
        <v>4.9000000000000004</v>
      </c>
      <c r="G98" t="s">
        <v>118</v>
      </c>
      <c r="H98">
        <v>210</v>
      </c>
      <c r="I98">
        <f>normen!$C$30</f>
        <v>540</v>
      </c>
      <c r="J98" s="12">
        <f t="shared" si="1"/>
        <v>1.9055555555555554</v>
      </c>
      <c r="K98" s="12">
        <v>1</v>
      </c>
      <c r="M98" s="15">
        <f>J98*K98*normen!$C$4</f>
        <v>1.9055555555555554</v>
      </c>
    </row>
    <row r="99" spans="1:13">
      <c r="A99" t="str">
        <f>'nieuw bestek'!A379</f>
        <v>bbbbbbbb</v>
      </c>
      <c r="B99" t="s">
        <v>149</v>
      </c>
      <c r="C99" t="str">
        <f>'nieuw bestek'!C379</f>
        <v>1e Verdieping</v>
      </c>
      <c r="D99" t="str">
        <f>'nieuw bestek'!D379</f>
        <v>Trap</v>
      </c>
      <c r="E99" t="str">
        <f>'nieuw bestek'!E379</f>
        <v>Hout + tapijt</v>
      </c>
      <c r="F99" s="10">
        <f>'nieuw bestek'!F379</f>
        <v>3.2</v>
      </c>
      <c r="G99" t="s">
        <v>118</v>
      </c>
      <c r="H99">
        <v>210</v>
      </c>
      <c r="I99">
        <f>$I$38</f>
        <v>165</v>
      </c>
      <c r="J99" s="12">
        <f t="shared" si="1"/>
        <v>4.0727272727272723</v>
      </c>
      <c r="K99" s="12">
        <v>1</v>
      </c>
      <c r="M99" s="15">
        <f>J99*K99*normen!$C$4</f>
        <v>4.0727272727272723</v>
      </c>
    </row>
    <row r="100" spans="1:13">
      <c r="A100" t="str">
        <f>'nieuw bestek'!A380</f>
        <v>bbbbbbbb</v>
      </c>
      <c r="B100" t="s">
        <v>149</v>
      </c>
      <c r="C100" t="str">
        <f>'nieuw bestek'!C380</f>
        <v>1e Verdieping</v>
      </c>
      <c r="D100" t="str">
        <f>'nieuw bestek'!D380</f>
        <v>Sanitaire ruimte</v>
      </c>
      <c r="E100" t="str">
        <f>'nieuw bestek'!E380</f>
        <v>Dubbel hardgebakken tegel</v>
      </c>
      <c r="F100" s="10">
        <f>'nieuw bestek'!F380</f>
        <v>5.24</v>
      </c>
      <c r="G100" t="s">
        <v>118</v>
      </c>
      <c r="H100">
        <v>420</v>
      </c>
      <c r="I100">
        <f>normen!$C$28</f>
        <v>92</v>
      </c>
      <c r="J100" s="12">
        <f t="shared" si="1"/>
        <v>23.921739130434784</v>
      </c>
      <c r="K100" s="12">
        <v>1</v>
      </c>
      <c r="M100" s="15">
        <f>J100*K100*normen!$C$4</f>
        <v>23.921739130434784</v>
      </c>
    </row>
    <row r="101" spans="1:13">
      <c r="A101" t="str">
        <f>'nieuw bestek'!A381</f>
        <v>bbbbbbbb</v>
      </c>
      <c r="B101" t="s">
        <v>149</v>
      </c>
      <c r="C101" t="str">
        <f>'nieuw bestek'!C381</f>
        <v>1e Verdieping</v>
      </c>
      <c r="D101" t="str">
        <f>'nieuw bestek'!D381</f>
        <v>Trap</v>
      </c>
      <c r="E101" t="str">
        <f>'nieuw bestek'!E381</f>
        <v>Grind/Beton</v>
      </c>
      <c r="F101" s="10">
        <f>'nieuw bestek'!F381</f>
        <v>8</v>
      </c>
      <c r="G101" t="s">
        <v>118</v>
      </c>
      <c r="H101">
        <v>210</v>
      </c>
      <c r="I101">
        <f>normen!$C$37</f>
        <v>175</v>
      </c>
      <c r="J101" s="12">
        <f t="shared" si="1"/>
        <v>9.6</v>
      </c>
      <c r="K101" s="12">
        <v>1</v>
      </c>
      <c r="M101" s="15">
        <f>J101*K101*normen!$C$4</f>
        <v>9.6</v>
      </c>
    </row>
    <row r="102" spans="1:13">
      <c r="A102" t="str">
        <f>'nieuw bestek'!A382</f>
        <v>bbbbbbbb</v>
      </c>
      <c r="B102" t="s">
        <v>149</v>
      </c>
      <c r="C102" t="str">
        <f>'nieuw bestek'!C382</f>
        <v>1e Verdieping</v>
      </c>
      <c r="D102" t="str">
        <f>'nieuw bestek'!D382</f>
        <v>Trap</v>
      </c>
      <c r="E102" t="str">
        <f>'nieuw bestek'!E382</f>
        <v>Grind/Beton</v>
      </c>
      <c r="F102" s="10">
        <f>'nieuw bestek'!F382</f>
        <v>5</v>
      </c>
      <c r="G102" t="s">
        <v>118</v>
      </c>
      <c r="H102">
        <v>210</v>
      </c>
      <c r="I102">
        <f>normen!$C$37</f>
        <v>175</v>
      </c>
      <c r="J102" s="12">
        <f t="shared" si="1"/>
        <v>6</v>
      </c>
      <c r="K102" s="12">
        <v>1</v>
      </c>
      <c r="M102" s="15">
        <f>J102*K102*normen!$C$4</f>
        <v>6</v>
      </c>
    </row>
    <row r="103" spans="1:13">
      <c r="A103" t="str">
        <f>'nieuw bestek'!A383</f>
        <v>bbbbbbbb</v>
      </c>
      <c r="B103" t="s">
        <v>149</v>
      </c>
      <c r="C103" t="str">
        <f>'nieuw bestek'!C383</f>
        <v>1e Verdieping</v>
      </c>
      <c r="D103" t="str">
        <f>'nieuw bestek'!D383</f>
        <v>Trap</v>
      </c>
      <c r="E103" t="s">
        <v>151</v>
      </c>
      <c r="F103" s="10">
        <f>'nieuw bestek'!F383</f>
        <v>14.9</v>
      </c>
      <c r="G103" t="s">
        <v>118</v>
      </c>
      <c r="H103">
        <v>210</v>
      </c>
      <c r="I103">
        <f>normen!$C$41</f>
        <v>165</v>
      </c>
      <c r="J103" s="12">
        <f t="shared" si="1"/>
        <v>18.963636363636365</v>
      </c>
      <c r="K103" s="12">
        <v>1</v>
      </c>
      <c r="M103" s="15">
        <f>J103*K103*normen!$C$4</f>
        <v>18.963636363636365</v>
      </c>
    </row>
    <row r="104" spans="1:13">
      <c r="A104" t="str">
        <f>'nieuw bestek'!A384</f>
        <v>bbbbbbbb</v>
      </c>
      <c r="B104" t="s">
        <v>149</v>
      </c>
      <c r="C104" t="str">
        <f>'nieuw bestek'!C384</f>
        <v>1e Verdieping</v>
      </c>
      <c r="D104" t="str">
        <f>'nieuw bestek'!D384</f>
        <v>Hal / verkeersruimte</v>
      </c>
      <c r="E104" t="s">
        <v>151</v>
      </c>
      <c r="F104" s="10">
        <f>'nieuw bestek'!F384</f>
        <v>384.66000000000008</v>
      </c>
      <c r="G104" t="s">
        <v>118</v>
      </c>
      <c r="H104">
        <v>210</v>
      </c>
      <c r="I104">
        <f>normen!$C$30</f>
        <v>540</v>
      </c>
      <c r="J104" s="12">
        <f t="shared" si="1"/>
        <v>149.59000000000003</v>
      </c>
      <c r="K104" s="12">
        <v>1</v>
      </c>
      <c r="M104" s="15">
        <f>J104*K104*normen!$C$4</f>
        <v>149.59000000000003</v>
      </c>
    </row>
    <row r="105" spans="1:13">
      <c r="A105" t="str">
        <f>'nieuw bestek'!A385</f>
        <v>bbbbbbbb</v>
      </c>
      <c r="B105" t="s">
        <v>149</v>
      </c>
      <c r="C105" t="str">
        <f>'nieuw bestek'!C385</f>
        <v>1e Verdieping</v>
      </c>
      <c r="D105" t="str">
        <f>'nieuw bestek'!D385</f>
        <v>Leslokaal theorie</v>
      </c>
      <c r="E105" t="s">
        <v>151</v>
      </c>
      <c r="F105" s="10">
        <f>'nieuw bestek'!F385</f>
        <v>55.35</v>
      </c>
      <c r="G105" t="s">
        <v>118</v>
      </c>
      <c r="H105">
        <v>105</v>
      </c>
      <c r="I105">
        <f>normen!$C$11</f>
        <v>440</v>
      </c>
      <c r="J105" s="12">
        <f t="shared" si="1"/>
        <v>13.208522727272728</v>
      </c>
      <c r="K105" s="12">
        <v>1</v>
      </c>
      <c r="M105" s="15">
        <f>J105*K105*normen!$C$4</f>
        <v>13.208522727272728</v>
      </c>
    </row>
    <row r="106" spans="1:13">
      <c r="A106" t="str">
        <f>'nieuw bestek'!A386</f>
        <v>bbbbbbbb</v>
      </c>
      <c r="B106" t="s">
        <v>149</v>
      </c>
      <c r="C106" t="str">
        <f>'nieuw bestek'!C386</f>
        <v>1e Verdieping</v>
      </c>
      <c r="D106" t="str">
        <f>'nieuw bestek'!D386</f>
        <v>Leslokaal theorie</v>
      </c>
      <c r="E106" t="s">
        <v>151</v>
      </c>
      <c r="F106" s="10">
        <f>'nieuw bestek'!F386</f>
        <v>55.5</v>
      </c>
      <c r="G106" t="s">
        <v>118</v>
      </c>
      <c r="H106">
        <v>105</v>
      </c>
      <c r="I106">
        <f>normen!$C$11</f>
        <v>440</v>
      </c>
      <c r="J106" s="12">
        <f t="shared" si="1"/>
        <v>13.244318181818182</v>
      </c>
      <c r="K106" s="12">
        <v>1</v>
      </c>
      <c r="M106" s="15">
        <f>J106*K106*normen!$C$4</f>
        <v>13.244318181818182</v>
      </c>
    </row>
    <row r="107" spans="1:13">
      <c r="A107" t="str">
        <f>'nieuw bestek'!A387</f>
        <v>bbbbbbbb</v>
      </c>
      <c r="B107" t="s">
        <v>149</v>
      </c>
      <c r="C107" t="str">
        <f>'nieuw bestek'!C387</f>
        <v>1e Verdieping</v>
      </c>
      <c r="D107" t="str">
        <f>'nieuw bestek'!D387</f>
        <v>Leslokaal theorie</v>
      </c>
      <c r="E107" t="s">
        <v>151</v>
      </c>
      <c r="F107" s="10">
        <f>'nieuw bestek'!F387</f>
        <v>53.92</v>
      </c>
      <c r="G107" t="s">
        <v>118</v>
      </c>
      <c r="H107">
        <v>105</v>
      </c>
      <c r="I107">
        <f>normen!$C$11</f>
        <v>440</v>
      </c>
      <c r="J107" s="12">
        <f t="shared" si="1"/>
        <v>12.867272727272729</v>
      </c>
      <c r="K107" s="12">
        <v>1</v>
      </c>
      <c r="M107" s="15">
        <f>J107*K107*normen!$C$4</f>
        <v>12.867272727272729</v>
      </c>
    </row>
    <row r="108" spans="1:13">
      <c r="A108" t="str">
        <f>'nieuw bestek'!A388</f>
        <v>bbbbbbbb</v>
      </c>
      <c r="B108" t="s">
        <v>149</v>
      </c>
      <c r="C108" t="str">
        <f>'nieuw bestek'!C388</f>
        <v>1e Verdieping</v>
      </c>
      <c r="D108" t="str">
        <f>'nieuw bestek'!D388</f>
        <v>Leslokaal theorie</v>
      </c>
      <c r="E108" t="s">
        <v>151</v>
      </c>
      <c r="F108" s="10">
        <f>'nieuw bestek'!F388</f>
        <v>51.36</v>
      </c>
      <c r="G108" t="s">
        <v>118</v>
      </c>
      <c r="H108">
        <v>105</v>
      </c>
      <c r="I108">
        <f>normen!$C$11</f>
        <v>440</v>
      </c>
      <c r="J108" s="12">
        <f t="shared" si="1"/>
        <v>12.256363636363636</v>
      </c>
      <c r="K108" s="12">
        <v>1</v>
      </c>
      <c r="M108" s="15">
        <f>J108*K108*normen!$C$4</f>
        <v>12.256363636363636</v>
      </c>
    </row>
    <row r="109" spans="1:13">
      <c r="A109" t="str">
        <f>'nieuw bestek'!A389</f>
        <v>bbbbbbbb</v>
      </c>
      <c r="B109" t="s">
        <v>149</v>
      </c>
      <c r="C109" t="str">
        <f>'nieuw bestek'!C389</f>
        <v>1e Verdieping</v>
      </c>
      <c r="D109" t="str">
        <f>'nieuw bestek'!D389</f>
        <v>Leslokaal theorie</v>
      </c>
      <c r="E109" t="s">
        <v>151</v>
      </c>
      <c r="F109" s="10">
        <f>'nieuw bestek'!F389</f>
        <v>53.59</v>
      </c>
      <c r="G109" t="s">
        <v>118</v>
      </c>
      <c r="H109">
        <v>105</v>
      </c>
      <c r="I109">
        <f>normen!$C$11</f>
        <v>440</v>
      </c>
      <c r="J109" s="12">
        <f t="shared" si="1"/>
        <v>12.78852272727273</v>
      </c>
      <c r="K109" s="12">
        <v>1</v>
      </c>
      <c r="M109" s="15">
        <f>J109*K109*normen!$C$4</f>
        <v>12.78852272727273</v>
      </c>
    </row>
    <row r="110" spans="1:13">
      <c r="A110" t="str">
        <f>'nieuw bestek'!A390</f>
        <v>bbbbbbbb</v>
      </c>
      <c r="B110" t="s">
        <v>149</v>
      </c>
      <c r="C110" t="str">
        <f>'nieuw bestek'!C390</f>
        <v>1e Verdieping</v>
      </c>
      <c r="D110" t="str">
        <f>'nieuw bestek'!D390</f>
        <v>Leslokaal theorie</v>
      </c>
      <c r="E110" t="s">
        <v>151</v>
      </c>
      <c r="F110" s="10">
        <f>'nieuw bestek'!F390</f>
        <v>54.72</v>
      </c>
      <c r="G110" t="s">
        <v>118</v>
      </c>
      <c r="H110">
        <v>105</v>
      </c>
      <c r="I110">
        <f>normen!$C$11</f>
        <v>440</v>
      </c>
      <c r="J110" s="12">
        <f t="shared" si="1"/>
        <v>13.058181818181817</v>
      </c>
      <c r="K110" s="12">
        <v>1</v>
      </c>
      <c r="M110" s="15">
        <f>J110*K110*normen!$C$4</f>
        <v>13.058181818181817</v>
      </c>
    </row>
    <row r="111" spans="1:13">
      <c r="A111" t="str">
        <f>'nieuw bestek'!A391</f>
        <v>bbbbbbbb</v>
      </c>
      <c r="B111" t="s">
        <v>149</v>
      </c>
      <c r="C111" t="str">
        <f>'nieuw bestek'!C391</f>
        <v>1e Verdieping</v>
      </c>
      <c r="D111" t="str">
        <f>'nieuw bestek'!D391</f>
        <v>Sanitaire ruimte</v>
      </c>
      <c r="E111" t="str">
        <f>'nieuw bestek'!E391</f>
        <v>Dubbel hardgebakken tegel</v>
      </c>
      <c r="F111" s="10">
        <f>'nieuw bestek'!F391</f>
        <v>10.81</v>
      </c>
      <c r="G111" t="s">
        <v>118</v>
      </c>
      <c r="H111">
        <v>420</v>
      </c>
      <c r="I111">
        <f>normen!$C$28</f>
        <v>92</v>
      </c>
      <c r="J111" s="12">
        <f t="shared" si="1"/>
        <v>49.35</v>
      </c>
      <c r="K111" s="12">
        <v>1</v>
      </c>
      <c r="M111" s="15">
        <f>J111*K111*normen!$C$4</f>
        <v>49.35</v>
      </c>
    </row>
    <row r="112" spans="1:13">
      <c r="A112" t="str">
        <f>'nieuw bestek'!A392</f>
        <v>bbbbbbbb</v>
      </c>
      <c r="B112" t="s">
        <v>149</v>
      </c>
      <c r="C112" t="str">
        <f>'nieuw bestek'!C392</f>
        <v>1e Verdieping</v>
      </c>
      <c r="D112" t="str">
        <f>'nieuw bestek'!D392</f>
        <v>Sanitaire ruimte</v>
      </c>
      <c r="E112" t="str">
        <f>'nieuw bestek'!E392</f>
        <v>Dubbel hardgebakken tegel</v>
      </c>
      <c r="F112" s="10">
        <f>'nieuw bestek'!F392</f>
        <v>10.7</v>
      </c>
      <c r="G112" t="s">
        <v>118</v>
      </c>
      <c r="H112">
        <v>420</v>
      </c>
      <c r="I112">
        <f>normen!$C$28</f>
        <v>92</v>
      </c>
      <c r="J112" s="12">
        <f t="shared" si="1"/>
        <v>48.847826086956523</v>
      </c>
      <c r="K112" s="12">
        <v>1</v>
      </c>
      <c r="M112" s="15">
        <f>J112*K112*normen!$C$4</f>
        <v>48.847826086956523</v>
      </c>
    </row>
    <row r="113" spans="1:13">
      <c r="A113" t="str">
        <f>'nieuw bestek'!A393</f>
        <v>bbbbbbbb</v>
      </c>
      <c r="B113" t="s">
        <v>149</v>
      </c>
      <c r="C113" t="str">
        <f>'nieuw bestek'!C393</f>
        <v>1e Verdieping</v>
      </c>
      <c r="D113" t="str">
        <f>'nieuw bestek'!D393</f>
        <v>Berging</v>
      </c>
      <c r="E113" t="str">
        <f>'nieuw bestek'!E393</f>
        <v>Dubbel hardgebakken tegel</v>
      </c>
      <c r="F113" s="10">
        <f>'nieuw bestek'!F393</f>
        <v>5</v>
      </c>
      <c r="G113" t="s">
        <v>118</v>
      </c>
      <c r="H113">
        <v>1</v>
      </c>
      <c r="I113">
        <f>normen!$C$53</f>
        <v>105</v>
      </c>
      <c r="J113" s="12">
        <f t="shared" si="1"/>
        <v>4.7619047619047616E-2</v>
      </c>
      <c r="K113" s="12">
        <v>1</v>
      </c>
      <c r="M113" s="15">
        <f>J113*K113*normen!$C$4</f>
        <v>4.7619047619047616E-2</v>
      </c>
    </row>
    <row r="114" spans="1:13">
      <c r="A114" t="str">
        <f>'nieuw bestek'!A394</f>
        <v>bbbbbbbb</v>
      </c>
      <c r="B114" t="s">
        <v>149</v>
      </c>
      <c r="C114" t="str">
        <f>'nieuw bestek'!C394</f>
        <v>1e Verdieping</v>
      </c>
      <c r="D114" t="str">
        <f>'nieuw bestek'!D394</f>
        <v>Leslokaal theorie</v>
      </c>
      <c r="E114" t="s">
        <v>151</v>
      </c>
      <c r="F114" s="10">
        <f>'nieuw bestek'!F394</f>
        <v>53.59</v>
      </c>
      <c r="G114" t="s">
        <v>118</v>
      </c>
      <c r="H114">
        <v>105</v>
      </c>
      <c r="I114">
        <f>normen!$C$11</f>
        <v>440</v>
      </c>
      <c r="J114" s="12">
        <f t="shared" si="1"/>
        <v>12.78852272727273</v>
      </c>
      <c r="K114" s="12">
        <v>1</v>
      </c>
      <c r="M114" s="15">
        <f>J114*K114*normen!$C$4</f>
        <v>12.78852272727273</v>
      </c>
    </row>
    <row r="115" spans="1:13">
      <c r="A115" t="str">
        <f>'nieuw bestek'!A395</f>
        <v>bbbbbbbb</v>
      </c>
      <c r="B115" t="s">
        <v>149</v>
      </c>
      <c r="C115" t="str">
        <f>'nieuw bestek'!C395</f>
        <v>1e Verdieping</v>
      </c>
      <c r="D115" t="str">
        <f>'nieuw bestek'!D395</f>
        <v>Leslokaal theorie</v>
      </c>
      <c r="E115" t="s">
        <v>151</v>
      </c>
      <c r="F115" s="10">
        <f>'nieuw bestek'!F395</f>
        <v>55.07</v>
      </c>
      <c r="G115" t="s">
        <v>118</v>
      </c>
      <c r="H115">
        <v>105</v>
      </c>
      <c r="I115">
        <f>normen!$C$11</f>
        <v>440</v>
      </c>
      <c r="J115" s="12">
        <f t="shared" si="1"/>
        <v>13.141704545454546</v>
      </c>
      <c r="K115" s="12">
        <v>1</v>
      </c>
      <c r="M115" s="15">
        <f>J115*K115*normen!$C$4</f>
        <v>13.141704545454546</v>
      </c>
    </row>
    <row r="116" spans="1:13">
      <c r="A116" t="str">
        <f>'nieuw bestek'!A396</f>
        <v>bbbbbbbb</v>
      </c>
      <c r="B116" t="s">
        <v>149</v>
      </c>
      <c r="C116" t="str">
        <f>'nieuw bestek'!C396</f>
        <v>1e Verdieping</v>
      </c>
      <c r="D116" t="str">
        <f>'nieuw bestek'!D396</f>
        <v>Praktijk leslokaal</v>
      </c>
      <c r="E116" t="s">
        <v>151</v>
      </c>
      <c r="F116" s="10">
        <f>'nieuw bestek'!F396</f>
        <v>48.28</v>
      </c>
      <c r="G116" t="s">
        <v>118</v>
      </c>
      <c r="H116">
        <v>105</v>
      </c>
      <c r="I116">
        <f>normen!$C$7</f>
        <v>435</v>
      </c>
      <c r="J116" s="12">
        <f t="shared" si="1"/>
        <v>11.653793103448278</v>
      </c>
      <c r="K116" s="12">
        <v>1</v>
      </c>
      <c r="M116" s="15">
        <f>J116*K116*normen!$C$4</f>
        <v>11.653793103448278</v>
      </c>
    </row>
    <row r="117" spans="1:13">
      <c r="A117" t="str">
        <f>'nieuw bestek'!A397</f>
        <v>bbbbbbbb</v>
      </c>
      <c r="B117" t="s">
        <v>149</v>
      </c>
      <c r="C117" t="str">
        <f>'nieuw bestek'!C397</f>
        <v>1e Verdieping</v>
      </c>
      <c r="D117" t="str">
        <f>'nieuw bestek'!D397</f>
        <v>Leslokaal theorie</v>
      </c>
      <c r="E117" t="s">
        <v>151</v>
      </c>
      <c r="F117" s="10">
        <f>'nieuw bestek'!F397</f>
        <v>54.94</v>
      </c>
      <c r="G117" t="s">
        <v>118</v>
      </c>
      <c r="H117">
        <v>105</v>
      </c>
      <c r="I117">
        <f>normen!$C$11</f>
        <v>440</v>
      </c>
      <c r="J117" s="12">
        <f t="shared" si="1"/>
        <v>13.110681818181817</v>
      </c>
      <c r="K117" s="12">
        <v>1</v>
      </c>
      <c r="M117" s="15">
        <f>J117*K117*normen!$C$4</f>
        <v>13.110681818181817</v>
      </c>
    </row>
    <row r="118" spans="1:13">
      <c r="A118" t="str">
        <f>'nieuw bestek'!A398</f>
        <v>bbbbbbbb</v>
      </c>
      <c r="B118" t="s">
        <v>149</v>
      </c>
      <c r="C118" t="str">
        <f>'nieuw bestek'!C398</f>
        <v>1e Verdieping</v>
      </c>
      <c r="D118" t="str">
        <f>'nieuw bestek'!D398</f>
        <v>Leslokaal theorie</v>
      </c>
      <c r="E118" t="s">
        <v>151</v>
      </c>
      <c r="F118" s="10">
        <f>'nieuw bestek'!F398</f>
        <v>54.94</v>
      </c>
      <c r="G118" t="s">
        <v>118</v>
      </c>
      <c r="H118">
        <v>105</v>
      </c>
      <c r="I118">
        <f>normen!$C$11</f>
        <v>440</v>
      </c>
      <c r="J118" s="12">
        <f t="shared" si="1"/>
        <v>13.110681818181817</v>
      </c>
      <c r="K118" s="12">
        <v>1</v>
      </c>
      <c r="M118" s="15">
        <f>J118*K118*normen!$C$4</f>
        <v>13.110681818181817</v>
      </c>
    </row>
    <row r="119" spans="1:13">
      <c r="A119" t="str">
        <f>'nieuw bestek'!A399</f>
        <v>bbbbbbbb</v>
      </c>
      <c r="B119" t="s">
        <v>149</v>
      </c>
      <c r="C119" t="str">
        <f>'nieuw bestek'!C399</f>
        <v>1e Verdieping</v>
      </c>
      <c r="D119" t="str">
        <f>'nieuw bestek'!D399</f>
        <v>Sanitaire ruimte</v>
      </c>
      <c r="E119" t="str">
        <f>'nieuw bestek'!E399</f>
        <v>Dubbel hardgebakken tegel</v>
      </c>
      <c r="F119" s="10">
        <f>'nieuw bestek'!F399</f>
        <v>10.7</v>
      </c>
      <c r="G119" t="s">
        <v>118</v>
      </c>
      <c r="H119">
        <v>420</v>
      </c>
      <c r="I119">
        <f>normen!$C$28</f>
        <v>92</v>
      </c>
      <c r="J119" s="12">
        <f t="shared" si="1"/>
        <v>48.847826086956523</v>
      </c>
      <c r="K119" s="12">
        <v>1</v>
      </c>
      <c r="M119" s="15">
        <f>J119*K119*normen!$C$4</f>
        <v>48.847826086956523</v>
      </c>
    </row>
    <row r="120" spans="1:13">
      <c r="A120" t="str">
        <f>'nieuw bestek'!A400</f>
        <v>bbbbbbbb</v>
      </c>
      <c r="B120" t="s">
        <v>149</v>
      </c>
      <c r="C120" t="str">
        <f>'nieuw bestek'!C400</f>
        <v>1e Verdieping</v>
      </c>
      <c r="D120" t="str">
        <f>'nieuw bestek'!D400</f>
        <v>Sanitaire ruimte</v>
      </c>
      <c r="E120" t="str">
        <f>'nieuw bestek'!E400</f>
        <v>Dubbel hardgebakken tegel</v>
      </c>
      <c r="F120" s="10">
        <f>'nieuw bestek'!F400</f>
        <v>10.81</v>
      </c>
      <c r="G120" t="s">
        <v>118</v>
      </c>
      <c r="H120">
        <v>420</v>
      </c>
      <c r="I120">
        <f>normen!$C$28</f>
        <v>92</v>
      </c>
      <c r="J120" s="12">
        <f t="shared" si="1"/>
        <v>49.35</v>
      </c>
      <c r="K120" s="12">
        <v>1</v>
      </c>
      <c r="M120" s="15">
        <f>J120*K120*normen!$C$4</f>
        <v>49.35</v>
      </c>
    </row>
    <row r="121" spans="1:13">
      <c r="A121" t="str">
        <f>'nieuw bestek'!A401</f>
        <v>bbbbbbbb</v>
      </c>
      <c r="B121" t="s">
        <v>149</v>
      </c>
      <c r="C121" t="str">
        <f>'nieuw bestek'!C401</f>
        <v>1e Verdieping</v>
      </c>
      <c r="D121" t="str">
        <f>'nieuw bestek'!D401</f>
        <v>Berging</v>
      </c>
      <c r="E121" t="str">
        <f>'nieuw bestek'!E401</f>
        <v>Dubbel hardgebakken tegel</v>
      </c>
      <c r="F121" s="10">
        <f>'nieuw bestek'!F401</f>
        <v>5</v>
      </c>
      <c r="G121" t="s">
        <v>118</v>
      </c>
      <c r="H121">
        <v>1</v>
      </c>
      <c r="I121">
        <f>normen!$C$53</f>
        <v>105</v>
      </c>
      <c r="J121" s="12">
        <f t="shared" si="1"/>
        <v>4.7619047619047616E-2</v>
      </c>
      <c r="K121" s="12">
        <v>1</v>
      </c>
      <c r="M121" s="15">
        <f>J121*K121*normen!$C$4</f>
        <v>4.7619047619047616E-2</v>
      </c>
    </row>
    <row r="122" spans="1:13">
      <c r="A122" t="str">
        <f>'nieuw bestek'!A402</f>
        <v>bbbbbbbb</v>
      </c>
      <c r="B122" t="s">
        <v>149</v>
      </c>
      <c r="C122" t="str">
        <f>'nieuw bestek'!C402</f>
        <v>1e Verdieping</v>
      </c>
      <c r="D122" t="str">
        <f>'nieuw bestek'!D402</f>
        <v>Berging</v>
      </c>
      <c r="E122" t="s">
        <v>151</v>
      </c>
      <c r="F122" s="10">
        <f>'nieuw bestek'!F402</f>
        <v>7.3</v>
      </c>
      <c r="G122" t="s">
        <v>118</v>
      </c>
      <c r="H122">
        <v>1</v>
      </c>
      <c r="I122">
        <f>normen!$C$53</f>
        <v>105</v>
      </c>
      <c r="J122" s="12">
        <f t="shared" si="1"/>
        <v>6.9523809523809516E-2</v>
      </c>
      <c r="K122" s="12">
        <v>1</v>
      </c>
      <c r="M122" s="15">
        <f>J122*K122*normen!$C$4</f>
        <v>6.9523809523809516E-2</v>
      </c>
    </row>
    <row r="123" spans="1:13">
      <c r="A123" t="str">
        <f>'nieuw bestek'!A403</f>
        <v>bbbbbbbb</v>
      </c>
      <c r="B123" t="s">
        <v>149</v>
      </c>
      <c r="C123" t="str">
        <f>'nieuw bestek'!C403</f>
        <v>1e Verdieping</v>
      </c>
      <c r="D123" t="str">
        <f>'nieuw bestek'!D403</f>
        <v>Leslokaal theorie</v>
      </c>
      <c r="E123" t="s">
        <v>151</v>
      </c>
      <c r="F123" s="10">
        <f>'nieuw bestek'!F403</f>
        <v>55</v>
      </c>
      <c r="G123" t="s">
        <v>118</v>
      </c>
      <c r="H123">
        <v>105</v>
      </c>
      <c r="I123">
        <f>normen!$C$11</f>
        <v>440</v>
      </c>
      <c r="J123" s="12">
        <f t="shared" si="1"/>
        <v>13.125</v>
      </c>
      <c r="K123" s="12">
        <v>1</v>
      </c>
      <c r="M123" s="15">
        <f>J123*K123*normen!$C$4</f>
        <v>13.125</v>
      </c>
    </row>
    <row r="124" spans="1:13">
      <c r="A124" t="str">
        <f>'nieuw bestek'!A404</f>
        <v>bbbbbbbb</v>
      </c>
      <c r="B124" t="s">
        <v>149</v>
      </c>
      <c r="C124" t="str">
        <f>'nieuw bestek'!C404</f>
        <v>1e Verdieping</v>
      </c>
      <c r="D124" t="str">
        <f>'nieuw bestek'!D404</f>
        <v>Leslokaal theorie</v>
      </c>
      <c r="E124" t="s">
        <v>151</v>
      </c>
      <c r="F124" s="10">
        <f>'nieuw bestek'!F404</f>
        <v>53.61</v>
      </c>
      <c r="G124" t="s">
        <v>118</v>
      </c>
      <c r="H124">
        <v>105</v>
      </c>
      <c r="I124">
        <f>normen!$C$11</f>
        <v>440</v>
      </c>
      <c r="J124" s="12">
        <f t="shared" si="1"/>
        <v>12.793295454545454</v>
      </c>
      <c r="K124" s="12">
        <v>1</v>
      </c>
      <c r="M124" s="15">
        <f>J124*K124*normen!$C$4</f>
        <v>12.793295454545454</v>
      </c>
    </row>
    <row r="125" spans="1:13">
      <c r="A125" t="str">
        <f>'nieuw bestek'!A405</f>
        <v>bbbbbbbb</v>
      </c>
      <c r="B125" t="s">
        <v>149</v>
      </c>
      <c r="C125" t="str">
        <f>'nieuw bestek'!C405</f>
        <v>1e Verdieping</v>
      </c>
      <c r="D125" t="str">
        <f>'nieuw bestek'!D405</f>
        <v>Leslokaal theorie</v>
      </c>
      <c r="E125" t="s">
        <v>151</v>
      </c>
      <c r="F125" s="10">
        <f>'nieuw bestek'!F405</f>
        <v>51.36</v>
      </c>
      <c r="G125" t="s">
        <v>118</v>
      </c>
      <c r="H125">
        <v>105</v>
      </c>
      <c r="I125">
        <f>normen!$C$11</f>
        <v>440</v>
      </c>
      <c r="J125" s="12">
        <f t="shared" si="1"/>
        <v>12.256363636363636</v>
      </c>
      <c r="K125" s="12">
        <v>1</v>
      </c>
      <c r="M125" s="15">
        <f>J125*K125*normen!$C$4</f>
        <v>12.256363636363636</v>
      </c>
    </row>
    <row r="126" spans="1:13">
      <c r="A126" t="str">
        <f>'nieuw bestek'!A406</f>
        <v>bbbbbbbb</v>
      </c>
      <c r="B126" t="s">
        <v>149</v>
      </c>
      <c r="C126" t="str">
        <f>'nieuw bestek'!C406</f>
        <v>1e Verdieping</v>
      </c>
      <c r="D126" t="str">
        <f>'nieuw bestek'!D406</f>
        <v>Leslokaal theorie</v>
      </c>
      <c r="E126" t="s">
        <v>151</v>
      </c>
      <c r="F126" s="10">
        <f>'nieuw bestek'!F406</f>
        <v>53.56</v>
      </c>
      <c r="G126" t="s">
        <v>118</v>
      </c>
      <c r="H126">
        <v>105</v>
      </c>
      <c r="I126">
        <f>normen!$C$11</f>
        <v>440</v>
      </c>
      <c r="J126" s="12">
        <f t="shared" si="1"/>
        <v>12.781363636363636</v>
      </c>
      <c r="K126" s="12">
        <v>1</v>
      </c>
      <c r="M126" s="15">
        <f>J126*K126*normen!$C$4</f>
        <v>12.781363636363636</v>
      </c>
    </row>
    <row r="127" spans="1:13">
      <c r="A127" t="str">
        <f>'nieuw bestek'!A407</f>
        <v>bbbbbbbb</v>
      </c>
      <c r="B127" t="s">
        <v>149</v>
      </c>
      <c r="C127" t="str">
        <f>'nieuw bestek'!C407</f>
        <v>1e Verdieping</v>
      </c>
      <c r="D127" t="s">
        <v>141</v>
      </c>
      <c r="E127" t="str">
        <f>'nieuw bestek'!E407</f>
        <v>Tapijt</v>
      </c>
      <c r="F127" s="10">
        <f>'nieuw bestek'!F407</f>
        <v>26.48</v>
      </c>
      <c r="G127" t="s">
        <v>118</v>
      </c>
      <c r="H127">
        <v>210</v>
      </c>
      <c r="I127">
        <f>$I$31</f>
        <v>375</v>
      </c>
      <c r="J127" s="12">
        <f t="shared" si="1"/>
        <v>14.828800000000001</v>
      </c>
      <c r="K127" s="12">
        <v>1</v>
      </c>
      <c r="M127" s="15">
        <f>J127*K127*normen!$C$4</f>
        <v>14.828800000000001</v>
      </c>
    </row>
    <row r="128" spans="1:13">
      <c r="A128" t="str">
        <f>'nieuw bestek'!A408</f>
        <v>bbbbbbbb</v>
      </c>
      <c r="B128" t="s">
        <v>149</v>
      </c>
      <c r="C128" t="str">
        <f>'nieuw bestek'!C408</f>
        <v>1e Verdieping</v>
      </c>
      <c r="D128" t="s">
        <v>141</v>
      </c>
      <c r="E128" t="s">
        <v>151</v>
      </c>
      <c r="F128" s="10">
        <f>'nieuw bestek'!F408</f>
        <v>26.48</v>
      </c>
      <c r="G128" t="s">
        <v>118</v>
      </c>
      <c r="H128">
        <v>210</v>
      </c>
      <c r="I128" s="11">
        <v>415</v>
      </c>
      <c r="J128" s="12">
        <f t="shared" si="1"/>
        <v>13.399518072289156</v>
      </c>
      <c r="K128" s="12">
        <v>1</v>
      </c>
      <c r="M128" s="15">
        <f>J128*K128*normen!$C$4</f>
        <v>13.399518072289156</v>
      </c>
    </row>
    <row r="129" spans="1:13">
      <c r="A129" t="str">
        <f>'nieuw bestek'!A409</f>
        <v>bbbbbbbb</v>
      </c>
      <c r="B129" t="s">
        <v>149</v>
      </c>
      <c r="C129" t="str">
        <f>'nieuw bestek'!C409</f>
        <v>1e Verdieping</v>
      </c>
      <c r="D129" t="str">
        <f>'nieuw bestek'!D409</f>
        <v>Leslokaal theorie</v>
      </c>
      <c r="E129" t="s">
        <v>151</v>
      </c>
      <c r="F129" s="10">
        <f>'nieuw bestek'!F409</f>
        <v>55.09</v>
      </c>
      <c r="G129" t="s">
        <v>118</v>
      </c>
      <c r="H129">
        <v>105</v>
      </c>
      <c r="I129">
        <f>normen!$C$11</f>
        <v>440</v>
      </c>
      <c r="J129" s="12">
        <f t="shared" si="1"/>
        <v>13.146477272727275</v>
      </c>
      <c r="K129" s="12">
        <v>1</v>
      </c>
      <c r="M129" s="15">
        <f>J129*K129*normen!$C$4</f>
        <v>13.146477272727275</v>
      </c>
    </row>
    <row r="130" spans="1:13">
      <c r="A130" t="str">
        <f>'nieuw bestek'!A410</f>
        <v>bbbbbbbb</v>
      </c>
      <c r="B130" t="s">
        <v>149</v>
      </c>
      <c r="C130" t="str">
        <f>'nieuw bestek'!C410</f>
        <v>2e Verdieping</v>
      </c>
      <c r="D130" t="str">
        <f>'nieuw bestek'!D410</f>
        <v>Leslokaal theorie</v>
      </c>
      <c r="E130" t="s">
        <v>151</v>
      </c>
      <c r="F130" s="10">
        <f>'nieuw bestek'!F410</f>
        <v>54.15</v>
      </c>
      <c r="G130" t="s">
        <v>118</v>
      </c>
      <c r="H130">
        <v>105</v>
      </c>
      <c r="I130">
        <f>normen!$C$11</f>
        <v>440</v>
      </c>
      <c r="J130" s="12">
        <f t="shared" si="1"/>
        <v>12.922159090909091</v>
      </c>
      <c r="K130" s="12">
        <v>1</v>
      </c>
      <c r="M130" s="15">
        <f>J130*K130*normen!$C$4</f>
        <v>12.922159090909091</v>
      </c>
    </row>
    <row r="131" spans="1:13">
      <c r="A131" t="str">
        <f>'nieuw bestek'!A411</f>
        <v>bbbbbbbb</v>
      </c>
      <c r="B131" t="s">
        <v>149</v>
      </c>
      <c r="C131" t="str">
        <f>'nieuw bestek'!C411</f>
        <v>2e Verdieping</v>
      </c>
      <c r="D131" t="str">
        <f>'nieuw bestek'!D411</f>
        <v>Leslokaal theorie</v>
      </c>
      <c r="E131" t="s">
        <v>151</v>
      </c>
      <c r="F131" s="10">
        <f>'nieuw bestek'!F411</f>
        <v>55.41</v>
      </c>
      <c r="G131" t="s">
        <v>118</v>
      </c>
      <c r="H131">
        <v>105</v>
      </c>
      <c r="I131">
        <f>normen!$C$11</f>
        <v>440</v>
      </c>
      <c r="J131" s="12">
        <f t="shared" ref="J131:J186" si="2">F131*H131/I131</f>
        <v>13.222840909090907</v>
      </c>
      <c r="K131" s="12">
        <v>1</v>
      </c>
      <c r="M131" s="15">
        <f>J131*K131*normen!$C$4</f>
        <v>13.222840909090907</v>
      </c>
    </row>
    <row r="132" spans="1:13">
      <c r="A132" t="str">
        <f>'nieuw bestek'!A412</f>
        <v>bbbbbbbb</v>
      </c>
      <c r="B132" t="s">
        <v>149</v>
      </c>
      <c r="C132" t="str">
        <f>'nieuw bestek'!C412</f>
        <v>2e Verdieping</v>
      </c>
      <c r="D132" t="str">
        <f>'nieuw bestek'!D412</f>
        <v>Leslokaal theorie</v>
      </c>
      <c r="E132" t="s">
        <v>151</v>
      </c>
      <c r="F132" s="10">
        <f>'nieuw bestek'!F412</f>
        <v>55.32</v>
      </c>
      <c r="G132" t="s">
        <v>118</v>
      </c>
      <c r="H132">
        <v>105</v>
      </c>
      <c r="I132">
        <f>normen!$C$11</f>
        <v>440</v>
      </c>
      <c r="J132" s="12">
        <f t="shared" si="2"/>
        <v>13.201363636363638</v>
      </c>
      <c r="K132" s="12">
        <v>1</v>
      </c>
      <c r="M132" s="15">
        <f>J132*K132*normen!$C$4</f>
        <v>13.201363636363638</v>
      </c>
    </row>
    <row r="133" spans="1:13">
      <c r="A133" t="str">
        <f>'nieuw bestek'!A413</f>
        <v>bbbbbbbb</v>
      </c>
      <c r="B133" t="s">
        <v>149</v>
      </c>
      <c r="C133" t="str">
        <f>'nieuw bestek'!C413</f>
        <v>2e Verdieping</v>
      </c>
      <c r="D133" t="str">
        <f>'nieuw bestek'!D413</f>
        <v>Leslokaal theorie</v>
      </c>
      <c r="E133" t="s">
        <v>151</v>
      </c>
      <c r="F133" s="10">
        <f>'nieuw bestek'!F413</f>
        <v>50.53</v>
      </c>
      <c r="G133" t="s">
        <v>118</v>
      </c>
      <c r="H133">
        <v>105</v>
      </c>
      <c r="I133">
        <f>normen!$C$11</f>
        <v>440</v>
      </c>
      <c r="J133" s="12">
        <f t="shared" si="2"/>
        <v>12.058295454545457</v>
      </c>
      <c r="K133" s="12">
        <v>1</v>
      </c>
      <c r="M133" s="15">
        <f>J133*K133*normen!$C$4</f>
        <v>12.058295454545457</v>
      </c>
    </row>
    <row r="134" spans="1:13">
      <c r="A134" t="str">
        <f>'nieuw bestek'!A414</f>
        <v>bbbbbbbb</v>
      </c>
      <c r="B134" t="s">
        <v>149</v>
      </c>
      <c r="C134" t="str">
        <f>'nieuw bestek'!C414</f>
        <v>2e Verdieping</v>
      </c>
      <c r="D134" t="str">
        <f>'nieuw bestek'!D414</f>
        <v>Leslokaal theorie</v>
      </c>
      <c r="E134" t="s">
        <v>151</v>
      </c>
      <c r="F134" s="10">
        <f>'nieuw bestek'!F414</f>
        <v>53.98</v>
      </c>
      <c r="G134" t="s">
        <v>118</v>
      </c>
      <c r="H134">
        <v>105</v>
      </c>
      <c r="I134">
        <f>normen!$C$11</f>
        <v>440</v>
      </c>
      <c r="J134" s="12">
        <f t="shared" si="2"/>
        <v>12.881590909090908</v>
      </c>
      <c r="K134" s="12">
        <v>1</v>
      </c>
      <c r="M134" s="15">
        <f>J134*K134*normen!$C$4</f>
        <v>12.881590909090908</v>
      </c>
    </row>
    <row r="135" spans="1:13">
      <c r="A135" t="str">
        <f>'nieuw bestek'!A415</f>
        <v>bbbbbbbb</v>
      </c>
      <c r="B135" t="s">
        <v>149</v>
      </c>
      <c r="C135" t="str">
        <f>'nieuw bestek'!C415</f>
        <v>2e Verdieping</v>
      </c>
      <c r="D135" t="str">
        <f>'nieuw bestek'!D415</f>
        <v>Leslokaal theorie</v>
      </c>
      <c r="E135" t="s">
        <v>151</v>
      </c>
      <c r="F135" s="10">
        <f>'nieuw bestek'!F415</f>
        <v>54.21</v>
      </c>
      <c r="G135" t="s">
        <v>118</v>
      </c>
      <c r="H135">
        <v>105</v>
      </c>
      <c r="I135">
        <f>normen!$C$11</f>
        <v>440</v>
      </c>
      <c r="J135" s="12">
        <f t="shared" si="2"/>
        <v>12.936477272727274</v>
      </c>
      <c r="K135" s="12">
        <v>1</v>
      </c>
      <c r="M135" s="15">
        <f>J135*K135*normen!$C$4</f>
        <v>12.936477272727274</v>
      </c>
    </row>
    <row r="136" spans="1:13">
      <c r="A136" t="str">
        <f>'nieuw bestek'!A416</f>
        <v>bbbbbbbb</v>
      </c>
      <c r="B136" t="s">
        <v>149</v>
      </c>
      <c r="C136" t="str">
        <f>'nieuw bestek'!C416</f>
        <v>2e Verdieping</v>
      </c>
      <c r="D136" t="str">
        <f>'nieuw bestek'!D416</f>
        <v>Hal / verkeersruimte</v>
      </c>
      <c r="E136" t="s">
        <v>151</v>
      </c>
      <c r="F136" s="10">
        <f>'nieuw bestek'!F416</f>
        <v>328.99</v>
      </c>
      <c r="G136" t="s">
        <v>118</v>
      </c>
      <c r="H136">
        <v>210</v>
      </c>
      <c r="I136">
        <f>normen!$C$30</f>
        <v>540</v>
      </c>
      <c r="J136" s="12">
        <f t="shared" si="2"/>
        <v>127.94055555555558</v>
      </c>
      <c r="K136" s="12">
        <v>1</v>
      </c>
      <c r="M136" s="15">
        <f>J136*K136*normen!$C$4</f>
        <v>127.94055555555558</v>
      </c>
    </row>
    <row r="137" spans="1:13">
      <c r="A137" t="str">
        <f>'nieuw bestek'!A417</f>
        <v>bbbbbbbb</v>
      </c>
      <c r="B137" t="s">
        <v>149</v>
      </c>
      <c r="C137" t="str">
        <f>'nieuw bestek'!C417</f>
        <v>2e Verdieping</v>
      </c>
      <c r="D137" t="str">
        <f>'nieuw bestek'!D417</f>
        <v>Trap</v>
      </c>
      <c r="E137" t="str">
        <f>'nieuw bestek'!E417</f>
        <v>Grind/Beton</v>
      </c>
      <c r="F137" s="10">
        <f>'nieuw bestek'!F417</f>
        <v>8</v>
      </c>
      <c r="G137" t="str">
        <f>'nieuw bestek'!G417</f>
        <v>20 Treden a 1,6*0,25</v>
      </c>
      <c r="H137">
        <v>210</v>
      </c>
      <c r="I137">
        <f>normen!$C$37</f>
        <v>175</v>
      </c>
      <c r="J137" s="12">
        <f t="shared" si="2"/>
        <v>9.6</v>
      </c>
      <c r="K137" s="12">
        <v>1</v>
      </c>
      <c r="M137" s="15">
        <f>J137*K137*normen!$C$4</f>
        <v>9.6</v>
      </c>
    </row>
    <row r="138" spans="1:13">
      <c r="A138" t="str">
        <f>'nieuw bestek'!A418</f>
        <v>bbbbbbbb</v>
      </c>
      <c r="B138" t="s">
        <v>149</v>
      </c>
      <c r="C138" t="str">
        <f>'nieuw bestek'!C418</f>
        <v>2e Verdieping</v>
      </c>
      <c r="D138" t="str">
        <f>'nieuw bestek'!D418</f>
        <v>Trap</v>
      </c>
      <c r="E138" t="str">
        <f>'nieuw bestek'!E418</f>
        <v>Grind/Beton</v>
      </c>
      <c r="F138" s="10">
        <f>'nieuw bestek'!F418</f>
        <v>5</v>
      </c>
      <c r="G138" t="s">
        <v>118</v>
      </c>
      <c r="H138">
        <v>210</v>
      </c>
      <c r="I138">
        <f>normen!$C$37</f>
        <v>175</v>
      </c>
      <c r="J138" s="12">
        <f t="shared" si="2"/>
        <v>6</v>
      </c>
      <c r="K138" s="12">
        <v>1</v>
      </c>
      <c r="M138" s="15">
        <f>J138*K138*normen!$C$4</f>
        <v>6</v>
      </c>
    </row>
    <row r="139" spans="1:13">
      <c r="A139" t="str">
        <f>'nieuw bestek'!A419</f>
        <v>bbbbbbbb</v>
      </c>
      <c r="B139" t="s">
        <v>149</v>
      </c>
      <c r="C139" t="str">
        <f>'nieuw bestek'!C419</f>
        <v>2e Verdieping</v>
      </c>
      <c r="D139" t="str">
        <f>'nieuw bestek'!D419</f>
        <v>Trap</v>
      </c>
      <c r="E139" t="s">
        <v>151</v>
      </c>
      <c r="F139" s="10">
        <f>'nieuw bestek'!F419</f>
        <v>14.72</v>
      </c>
      <c r="G139" t="s">
        <v>118</v>
      </c>
      <c r="H139">
        <v>210</v>
      </c>
      <c r="I139">
        <f>normen!$C$41</f>
        <v>165</v>
      </c>
      <c r="J139" s="12">
        <f t="shared" si="2"/>
        <v>18.734545454545458</v>
      </c>
      <c r="K139" s="12">
        <v>1</v>
      </c>
      <c r="M139" s="15">
        <f>J139*K139*normen!$C$4</f>
        <v>18.734545454545458</v>
      </c>
    </row>
    <row r="140" spans="1:13">
      <c r="A140" t="str">
        <f>'nieuw bestek'!A420</f>
        <v>bbbbbbbb</v>
      </c>
      <c r="B140" t="s">
        <v>149</v>
      </c>
      <c r="C140" t="str">
        <f>'nieuw bestek'!C420</f>
        <v>2e Verdieping</v>
      </c>
      <c r="D140" t="str">
        <f>'nieuw bestek'!D420</f>
        <v>Sanitaire ruimte</v>
      </c>
      <c r="E140" t="str">
        <f>'nieuw bestek'!E420</f>
        <v>Dubbel hardgebakken tegel</v>
      </c>
      <c r="F140" s="10">
        <f>'nieuw bestek'!F420</f>
        <v>10.81</v>
      </c>
      <c r="G140" t="s">
        <v>118</v>
      </c>
      <c r="H140">
        <v>420</v>
      </c>
      <c r="I140">
        <f>normen!$C$28</f>
        <v>92</v>
      </c>
      <c r="J140" s="12">
        <f t="shared" si="2"/>
        <v>49.35</v>
      </c>
      <c r="K140" s="12">
        <v>1</v>
      </c>
      <c r="M140" s="15">
        <f>J140*K140*normen!$C$4</f>
        <v>49.35</v>
      </c>
    </row>
    <row r="141" spans="1:13">
      <c r="A141" t="str">
        <f>'nieuw bestek'!A421</f>
        <v>bbbbbbbb</v>
      </c>
      <c r="B141" t="s">
        <v>149</v>
      </c>
      <c r="C141" t="str">
        <f>'nieuw bestek'!C421</f>
        <v>2e Verdieping</v>
      </c>
      <c r="D141" t="str">
        <f>'nieuw bestek'!D421</f>
        <v>Sanitaire ruimte</v>
      </c>
      <c r="E141" t="str">
        <f>'nieuw bestek'!E421</f>
        <v>Dubbel hardgebakken tegel</v>
      </c>
      <c r="F141" s="10">
        <f>'nieuw bestek'!F421</f>
        <v>10.7</v>
      </c>
      <c r="G141" t="s">
        <v>118</v>
      </c>
      <c r="H141">
        <v>420</v>
      </c>
      <c r="I141">
        <f>normen!$C$28</f>
        <v>92</v>
      </c>
      <c r="J141" s="12">
        <f t="shared" si="2"/>
        <v>48.847826086956523</v>
      </c>
      <c r="K141" s="12">
        <v>1</v>
      </c>
      <c r="M141" s="15">
        <f>J141*K141*normen!$C$4</f>
        <v>48.847826086956523</v>
      </c>
    </row>
    <row r="142" spans="1:13">
      <c r="A142" t="str">
        <f>'nieuw bestek'!A422</f>
        <v>bbbbbbbb</v>
      </c>
      <c r="B142" t="s">
        <v>149</v>
      </c>
      <c r="C142" t="str">
        <f>'nieuw bestek'!C422</f>
        <v>2e Verdieping</v>
      </c>
      <c r="D142" t="str">
        <f>'nieuw bestek'!D422</f>
        <v>Berging</v>
      </c>
      <c r="E142" t="str">
        <f>'nieuw bestek'!E422</f>
        <v>Dubbel hardgebakken tegel</v>
      </c>
      <c r="F142" s="10">
        <f>'nieuw bestek'!F422</f>
        <v>5</v>
      </c>
      <c r="G142" t="s">
        <v>118</v>
      </c>
      <c r="H142">
        <v>1</v>
      </c>
      <c r="I142">
        <f>normen!$C$53</f>
        <v>105</v>
      </c>
      <c r="J142" s="12">
        <f t="shared" si="2"/>
        <v>4.7619047619047616E-2</v>
      </c>
      <c r="K142" s="12">
        <v>1</v>
      </c>
      <c r="M142" s="15">
        <f>J142*K142*normen!$C$4</f>
        <v>4.7619047619047616E-2</v>
      </c>
    </row>
    <row r="143" spans="1:13">
      <c r="A143" t="str">
        <f>'nieuw bestek'!A423</f>
        <v>bbbbbbbb</v>
      </c>
      <c r="B143" t="s">
        <v>149</v>
      </c>
      <c r="C143" t="str">
        <f>'nieuw bestek'!C423</f>
        <v>2e Verdieping</v>
      </c>
      <c r="D143" t="str">
        <f>'nieuw bestek'!D423</f>
        <v>Berging</v>
      </c>
      <c r="E143" t="s">
        <v>151</v>
      </c>
      <c r="F143" s="10">
        <f>'nieuw bestek'!F423</f>
        <v>7.3</v>
      </c>
      <c r="G143" t="s">
        <v>118</v>
      </c>
      <c r="H143">
        <v>1</v>
      </c>
      <c r="I143">
        <f>normen!$C$53</f>
        <v>105</v>
      </c>
      <c r="J143" s="12">
        <f t="shared" si="2"/>
        <v>6.9523809523809516E-2</v>
      </c>
      <c r="K143" s="12">
        <v>1</v>
      </c>
      <c r="M143" s="15">
        <f>J143*K143*normen!$C$4</f>
        <v>6.9523809523809516E-2</v>
      </c>
    </row>
    <row r="144" spans="1:13">
      <c r="A144" t="str">
        <f>'nieuw bestek'!A424</f>
        <v>bbbbbbbb</v>
      </c>
      <c r="B144" t="s">
        <v>149</v>
      </c>
      <c r="C144" t="str">
        <f>'nieuw bestek'!C424</f>
        <v>2e Verdieping</v>
      </c>
      <c r="D144" t="str">
        <f>'nieuw bestek'!D424</f>
        <v>Trap</v>
      </c>
      <c r="E144" t="str">
        <f>'nieuw bestek'!E424</f>
        <v>Hout</v>
      </c>
      <c r="F144" s="10">
        <f>'nieuw bestek'!F424</f>
        <v>5.86</v>
      </c>
      <c r="G144" t="s">
        <v>118</v>
      </c>
      <c r="H144">
        <v>210</v>
      </c>
      <c r="I144">
        <f>$I$38</f>
        <v>165</v>
      </c>
      <c r="J144" s="12">
        <f t="shared" si="2"/>
        <v>7.4581818181818189</v>
      </c>
      <c r="K144" s="12">
        <v>1</v>
      </c>
      <c r="M144" s="15">
        <f>J144*K144*normen!$C$4</f>
        <v>7.4581818181818189</v>
      </c>
    </row>
    <row r="145" spans="1:13">
      <c r="A145" t="str">
        <f>'nieuw bestek'!A425</f>
        <v>bbbbbbbb</v>
      </c>
      <c r="B145" t="s">
        <v>149</v>
      </c>
      <c r="C145" t="str">
        <f>'nieuw bestek'!C425</f>
        <v>2e Verdieping</v>
      </c>
      <c r="D145" t="str">
        <f>'nieuw bestek'!D425</f>
        <v>Trap</v>
      </c>
      <c r="E145" t="str">
        <f>'nieuw bestek'!E425</f>
        <v>Hout</v>
      </c>
      <c r="F145" s="10">
        <f>'nieuw bestek'!F425</f>
        <v>5.8500000000000005</v>
      </c>
      <c r="G145" t="str">
        <f>'nieuw bestek'!G425</f>
        <v>18 Treden a 1,3*0,25</v>
      </c>
      <c r="H145">
        <v>210</v>
      </c>
      <c r="I145">
        <f>$I$38</f>
        <v>165</v>
      </c>
      <c r="J145" s="12">
        <f t="shared" si="2"/>
        <v>7.4454545454545453</v>
      </c>
      <c r="K145" s="12">
        <v>1</v>
      </c>
      <c r="M145" s="15">
        <f>J145*K145*normen!$C$4</f>
        <v>7.4454545454545453</v>
      </c>
    </row>
    <row r="146" spans="1:13">
      <c r="A146" t="str">
        <f>'nieuw bestek'!A426</f>
        <v>bbbbbbbb</v>
      </c>
      <c r="B146" t="s">
        <v>149</v>
      </c>
      <c r="C146" t="str">
        <f>'nieuw bestek'!C426</f>
        <v>2e Verdieping</v>
      </c>
      <c r="D146" t="str">
        <f>'nieuw bestek'!D426</f>
        <v>Leslokaal theorie</v>
      </c>
      <c r="E146" t="s">
        <v>151</v>
      </c>
      <c r="F146" s="10">
        <f>'nieuw bestek'!F426</f>
        <v>54.5</v>
      </c>
      <c r="G146" t="s">
        <v>118</v>
      </c>
      <c r="H146">
        <v>105</v>
      </c>
      <c r="I146">
        <f>normen!$C$11</f>
        <v>440</v>
      </c>
      <c r="J146" s="12">
        <f t="shared" si="2"/>
        <v>13.005681818181818</v>
      </c>
      <c r="K146" s="12">
        <v>1</v>
      </c>
      <c r="M146" s="15">
        <f>J146*K146*normen!$C$4</f>
        <v>13.005681818181818</v>
      </c>
    </row>
    <row r="147" spans="1:13">
      <c r="A147" t="str">
        <f>'nieuw bestek'!A427</f>
        <v>bbbbbbbb</v>
      </c>
      <c r="B147" t="s">
        <v>149</v>
      </c>
      <c r="C147" t="str">
        <f>'nieuw bestek'!C427</f>
        <v>2e Verdieping</v>
      </c>
      <c r="D147" t="str">
        <f>'nieuw bestek'!D427</f>
        <v>Leslokaal theorie</v>
      </c>
      <c r="E147" t="s">
        <v>151</v>
      </c>
      <c r="F147" s="10">
        <f>'nieuw bestek'!F427</f>
        <v>54.5</v>
      </c>
      <c r="G147" t="s">
        <v>118</v>
      </c>
      <c r="H147">
        <v>105</v>
      </c>
      <c r="I147">
        <f>normen!$C$11</f>
        <v>440</v>
      </c>
      <c r="J147" s="12">
        <f t="shared" si="2"/>
        <v>13.005681818181818</v>
      </c>
      <c r="K147" s="12">
        <v>1</v>
      </c>
      <c r="M147" s="15">
        <f>J147*K147*normen!$C$4</f>
        <v>13.005681818181818</v>
      </c>
    </row>
    <row r="148" spans="1:13">
      <c r="A148" t="str">
        <f>'nieuw bestek'!A428</f>
        <v>bbbbbbbb</v>
      </c>
      <c r="B148" t="s">
        <v>149</v>
      </c>
      <c r="C148" t="str">
        <f>'nieuw bestek'!C428</f>
        <v>2e Verdieping</v>
      </c>
      <c r="D148" t="str">
        <f>'nieuw bestek'!D428</f>
        <v>Leslokaal theorie</v>
      </c>
      <c r="E148" t="s">
        <v>151</v>
      </c>
      <c r="F148" s="10">
        <f>'nieuw bestek'!F428</f>
        <v>45.32</v>
      </c>
      <c r="G148" t="s">
        <v>118</v>
      </c>
      <c r="H148">
        <v>105</v>
      </c>
      <c r="I148">
        <f>normen!$C$11</f>
        <v>440</v>
      </c>
      <c r="J148" s="12">
        <f t="shared" si="2"/>
        <v>10.815000000000001</v>
      </c>
      <c r="K148" s="12">
        <v>1</v>
      </c>
      <c r="M148" s="15">
        <f>J148*K148*normen!$C$4</f>
        <v>10.815000000000001</v>
      </c>
    </row>
    <row r="149" spans="1:13">
      <c r="A149" t="str">
        <f>'nieuw bestek'!A429</f>
        <v>bbbbbbbb</v>
      </c>
      <c r="B149" t="s">
        <v>149</v>
      </c>
      <c r="C149" t="str">
        <f>'nieuw bestek'!C429</f>
        <v>2e Verdieping</v>
      </c>
      <c r="D149" t="str">
        <f>'nieuw bestek'!D429</f>
        <v>Leslokaal theorie</v>
      </c>
      <c r="E149" t="s">
        <v>151</v>
      </c>
      <c r="F149" s="10">
        <f>'nieuw bestek'!F429</f>
        <v>54.74</v>
      </c>
      <c r="G149" t="s">
        <v>118</v>
      </c>
      <c r="H149">
        <v>105</v>
      </c>
      <c r="I149">
        <f>normen!$C$11</f>
        <v>440</v>
      </c>
      <c r="J149" s="12">
        <f t="shared" si="2"/>
        <v>13.062954545454545</v>
      </c>
      <c r="K149" s="12">
        <v>1</v>
      </c>
      <c r="M149" s="15">
        <f>J149*K149*normen!$C$4</f>
        <v>13.062954545454545</v>
      </c>
    </row>
    <row r="150" spans="1:13">
      <c r="A150" t="str">
        <f>'nieuw bestek'!A430</f>
        <v>bbbbbbbb</v>
      </c>
      <c r="B150" t="s">
        <v>149</v>
      </c>
      <c r="C150" t="str">
        <f>'nieuw bestek'!C430</f>
        <v>2e Verdieping</v>
      </c>
      <c r="D150" t="str">
        <f>'nieuw bestek'!D430</f>
        <v>Leslokaal theorie</v>
      </c>
      <c r="E150" t="s">
        <v>151</v>
      </c>
      <c r="F150" s="10">
        <f>'nieuw bestek'!F430</f>
        <v>54.5</v>
      </c>
      <c r="G150" t="s">
        <v>118</v>
      </c>
      <c r="H150">
        <v>105</v>
      </c>
      <c r="I150">
        <f>normen!$C$11</f>
        <v>440</v>
      </c>
      <c r="J150" s="12">
        <f t="shared" si="2"/>
        <v>13.005681818181818</v>
      </c>
      <c r="K150" s="12">
        <v>1</v>
      </c>
      <c r="M150" s="15">
        <f>J150*K150*normen!$C$4</f>
        <v>13.005681818181818</v>
      </c>
    </row>
    <row r="151" spans="1:13">
      <c r="A151" t="str">
        <f>'nieuw bestek'!A431</f>
        <v>bbbbbbbb</v>
      </c>
      <c r="B151" t="s">
        <v>149</v>
      </c>
      <c r="C151" t="str">
        <f>'nieuw bestek'!C431</f>
        <v>2e Verdieping</v>
      </c>
      <c r="D151" t="str">
        <f>'nieuw bestek'!D431</f>
        <v>Sanitaire ruimte</v>
      </c>
      <c r="E151" t="str">
        <f>'nieuw bestek'!E431</f>
        <v>Dubbel hardgebakken tegel</v>
      </c>
      <c r="F151" s="10">
        <f>'nieuw bestek'!F431</f>
        <v>10.81</v>
      </c>
      <c r="G151" t="s">
        <v>118</v>
      </c>
      <c r="H151">
        <v>420</v>
      </c>
      <c r="I151">
        <f>normen!$C$28</f>
        <v>92</v>
      </c>
      <c r="J151" s="12">
        <f t="shared" si="2"/>
        <v>49.35</v>
      </c>
      <c r="K151" s="12">
        <v>1</v>
      </c>
      <c r="M151" s="15">
        <f>J151*K151*normen!$C$4</f>
        <v>49.35</v>
      </c>
    </row>
    <row r="152" spans="1:13">
      <c r="A152" t="str">
        <f>'nieuw bestek'!A432</f>
        <v>bbbbbbbb</v>
      </c>
      <c r="B152" t="s">
        <v>149</v>
      </c>
      <c r="C152" t="str">
        <f>'nieuw bestek'!C432</f>
        <v>2e Verdieping</v>
      </c>
      <c r="D152" t="str">
        <f>'nieuw bestek'!D432</f>
        <v>Sanitaire ruimte</v>
      </c>
      <c r="E152" t="str">
        <f>'nieuw bestek'!E432</f>
        <v>Dubbel hardgebakken tegel</v>
      </c>
      <c r="F152" s="10">
        <f>'nieuw bestek'!F432</f>
        <v>10.7</v>
      </c>
      <c r="G152" t="s">
        <v>118</v>
      </c>
      <c r="H152">
        <v>420</v>
      </c>
      <c r="I152">
        <f>normen!$C$28</f>
        <v>92</v>
      </c>
      <c r="J152" s="12">
        <f t="shared" si="2"/>
        <v>48.847826086956523</v>
      </c>
      <c r="K152" s="12">
        <v>1</v>
      </c>
      <c r="M152" s="15">
        <f>J152*K152*normen!$C$4</f>
        <v>48.847826086956523</v>
      </c>
    </row>
    <row r="153" spans="1:13">
      <c r="A153" t="str">
        <f>'nieuw bestek'!A433</f>
        <v>bbbbbbbb</v>
      </c>
      <c r="B153" t="s">
        <v>149</v>
      </c>
      <c r="C153" t="str">
        <f>'nieuw bestek'!C433</f>
        <v>2e Verdieping</v>
      </c>
      <c r="D153" t="str">
        <f>'nieuw bestek'!D433</f>
        <v>Berging</v>
      </c>
      <c r="E153" t="str">
        <f>'nieuw bestek'!E433</f>
        <v>Dubbel hardgebakken tegel</v>
      </c>
      <c r="F153" s="10">
        <f>'nieuw bestek'!F433</f>
        <v>5</v>
      </c>
      <c r="G153" t="s">
        <v>118</v>
      </c>
      <c r="H153">
        <v>1</v>
      </c>
      <c r="I153">
        <f>normen!$C$53</f>
        <v>105</v>
      </c>
      <c r="J153" s="12">
        <f t="shared" si="2"/>
        <v>4.7619047619047616E-2</v>
      </c>
      <c r="K153" s="12">
        <v>1</v>
      </c>
      <c r="M153" s="15">
        <f>J153*K153*normen!$C$4</f>
        <v>4.7619047619047616E-2</v>
      </c>
    </row>
    <row r="154" spans="1:13">
      <c r="A154" t="str">
        <f>'nieuw bestek'!A434</f>
        <v>bbbbbbbb</v>
      </c>
      <c r="B154" t="s">
        <v>149</v>
      </c>
      <c r="C154" t="str">
        <f>'nieuw bestek'!C434</f>
        <v>2e Verdieping</v>
      </c>
      <c r="D154" t="str">
        <f>'nieuw bestek'!D434</f>
        <v>Trap</v>
      </c>
      <c r="E154" t="str">
        <f>'nieuw bestek'!E434</f>
        <v>Grind/Beton</v>
      </c>
      <c r="F154" s="10">
        <f>'nieuw bestek'!F434</f>
        <v>8</v>
      </c>
      <c r="G154" t="str">
        <f>'nieuw bestek'!G434</f>
        <v>20 Treden a 1,6*0,25</v>
      </c>
      <c r="H154">
        <v>210</v>
      </c>
      <c r="I154">
        <f>normen!$C$37</f>
        <v>175</v>
      </c>
      <c r="J154" s="12">
        <f t="shared" si="2"/>
        <v>9.6</v>
      </c>
      <c r="K154" s="12">
        <v>1</v>
      </c>
      <c r="M154" s="15">
        <f>J154*K154*normen!$C$4</f>
        <v>9.6</v>
      </c>
    </row>
    <row r="155" spans="1:13">
      <c r="A155" t="str">
        <f>'nieuw bestek'!A435</f>
        <v>bbbbbbbb</v>
      </c>
      <c r="B155" t="s">
        <v>149</v>
      </c>
      <c r="C155" t="str">
        <f>'nieuw bestek'!C435</f>
        <v>2e Verdieping</v>
      </c>
      <c r="D155" t="str">
        <f>'nieuw bestek'!D435</f>
        <v>Trap</v>
      </c>
      <c r="E155" t="str">
        <f>'nieuw bestek'!E435</f>
        <v>Grind/Beton</v>
      </c>
      <c r="F155" s="10">
        <f>'nieuw bestek'!F435</f>
        <v>5</v>
      </c>
      <c r="G155" t="s">
        <v>118</v>
      </c>
      <c r="H155">
        <v>210</v>
      </c>
      <c r="I155">
        <f>normen!$C$37</f>
        <v>175</v>
      </c>
      <c r="J155" s="12">
        <f t="shared" si="2"/>
        <v>6</v>
      </c>
      <c r="K155" s="12">
        <v>1</v>
      </c>
      <c r="M155" s="15">
        <f>J155*K155*normen!$C$4</f>
        <v>6</v>
      </c>
    </row>
    <row r="156" spans="1:13">
      <c r="A156" t="str">
        <f>'nieuw bestek'!A436</f>
        <v>bbbbbbbb</v>
      </c>
      <c r="B156" t="s">
        <v>149</v>
      </c>
      <c r="C156" t="str">
        <f>'nieuw bestek'!C436</f>
        <v>2e Verdieping</v>
      </c>
      <c r="D156" t="str">
        <f>'nieuw bestek'!D436</f>
        <v>Trap</v>
      </c>
      <c r="E156" t="s">
        <v>151</v>
      </c>
      <c r="F156" s="10">
        <f>'nieuw bestek'!F436</f>
        <v>14.89</v>
      </c>
      <c r="G156" t="s">
        <v>118</v>
      </c>
      <c r="H156">
        <v>210</v>
      </c>
      <c r="I156">
        <f>$I$139</f>
        <v>165</v>
      </c>
      <c r="J156" s="12">
        <f t="shared" si="2"/>
        <v>18.950909090909093</v>
      </c>
      <c r="K156" s="12">
        <v>1</v>
      </c>
      <c r="M156" s="15">
        <f>J156*K156*normen!$C$4</f>
        <v>18.950909090909093</v>
      </c>
    </row>
    <row r="157" spans="1:13">
      <c r="A157" t="str">
        <f>'nieuw bestek'!A437</f>
        <v>bbbbbbbb</v>
      </c>
      <c r="B157" t="s">
        <v>149</v>
      </c>
      <c r="C157" t="str">
        <f>'nieuw bestek'!C437</f>
        <v>2e Verdieping</v>
      </c>
      <c r="D157" t="s">
        <v>141</v>
      </c>
      <c r="E157" t="s">
        <v>151</v>
      </c>
      <c r="F157" s="10">
        <f>'nieuw bestek'!F437</f>
        <v>26.78</v>
      </c>
      <c r="G157" t="s">
        <v>118</v>
      </c>
      <c r="H157">
        <v>210</v>
      </c>
      <c r="I157" s="11">
        <v>415</v>
      </c>
      <c r="J157" s="12">
        <f t="shared" si="2"/>
        <v>13.55132530120482</v>
      </c>
      <c r="K157" s="12">
        <v>1</v>
      </c>
      <c r="M157" s="15">
        <f>J157*K157*normen!$C$4</f>
        <v>13.55132530120482</v>
      </c>
    </row>
    <row r="158" spans="1:13">
      <c r="A158" t="str">
        <f>'nieuw bestek'!A438</f>
        <v>bbbbbbbb</v>
      </c>
      <c r="B158" t="s">
        <v>149</v>
      </c>
      <c r="C158" t="str">
        <f>'nieuw bestek'!C438</f>
        <v>2e Verdieping</v>
      </c>
      <c r="D158" t="str">
        <f>'nieuw bestek'!D438</f>
        <v>Praktijk leslokaal</v>
      </c>
      <c r="E158" t="s">
        <v>151</v>
      </c>
      <c r="F158" s="10">
        <f>'nieuw bestek'!F438</f>
        <v>82.81</v>
      </c>
      <c r="G158" t="s">
        <v>118</v>
      </c>
      <c r="H158">
        <v>105</v>
      </c>
      <c r="I158">
        <f>normen!$C$7</f>
        <v>435</v>
      </c>
      <c r="J158" s="12">
        <f t="shared" si="2"/>
        <v>19.988620689655175</v>
      </c>
      <c r="K158" s="12">
        <v>1</v>
      </c>
      <c r="M158" s="15">
        <f>J158*K158*normen!$C$4</f>
        <v>19.988620689655175</v>
      </c>
    </row>
    <row r="159" spans="1:13">
      <c r="A159" t="str">
        <f>'nieuw bestek'!A439</f>
        <v>bbbbbbbb</v>
      </c>
      <c r="B159" t="s">
        <v>149</v>
      </c>
      <c r="C159" t="str">
        <f>'nieuw bestek'!C439</f>
        <v>2e Verdieping</v>
      </c>
      <c r="D159" t="str">
        <f>'nieuw bestek'!D439</f>
        <v>Leslokaal theorie</v>
      </c>
      <c r="E159" t="s">
        <v>151</v>
      </c>
      <c r="F159" s="10">
        <f>'nieuw bestek'!F439</f>
        <v>51.09</v>
      </c>
      <c r="G159" t="s">
        <v>118</v>
      </c>
      <c r="H159">
        <v>105</v>
      </c>
      <c r="I159">
        <f>normen!$C$11</f>
        <v>440</v>
      </c>
      <c r="J159" s="12">
        <f t="shared" si="2"/>
        <v>12.191931818181819</v>
      </c>
      <c r="K159" s="12">
        <v>1</v>
      </c>
      <c r="M159" s="15">
        <f>J159*K159*normen!$C$4</f>
        <v>12.191931818181819</v>
      </c>
    </row>
    <row r="160" spans="1:13">
      <c r="A160" t="str">
        <f>'nieuw bestek'!A440</f>
        <v>bbbbbbbb</v>
      </c>
      <c r="B160" t="s">
        <v>149</v>
      </c>
      <c r="C160" t="str">
        <f>'nieuw bestek'!C440</f>
        <v>2e Verdieping</v>
      </c>
      <c r="D160" t="s">
        <v>141</v>
      </c>
      <c r="E160" t="s">
        <v>151</v>
      </c>
      <c r="F160" s="10">
        <f>'nieuw bestek'!F440</f>
        <v>11.6</v>
      </c>
      <c r="G160" t="s">
        <v>118</v>
      </c>
      <c r="H160">
        <v>210</v>
      </c>
      <c r="I160" s="11">
        <v>415</v>
      </c>
      <c r="J160" s="12">
        <f t="shared" si="2"/>
        <v>5.8698795180722891</v>
      </c>
      <c r="K160" s="12">
        <v>1</v>
      </c>
      <c r="M160" s="15">
        <f>J160*K160*normen!$C$4</f>
        <v>5.8698795180722891</v>
      </c>
    </row>
    <row r="161" spans="1:13">
      <c r="A161" t="str">
        <f>'nieuw bestek'!A441</f>
        <v>bbbbbbbb</v>
      </c>
      <c r="B161" t="s">
        <v>149</v>
      </c>
      <c r="C161" t="str">
        <f>'nieuw bestek'!C441</f>
        <v>2e Verdieping</v>
      </c>
      <c r="D161" t="str">
        <f>'nieuw bestek'!D441</f>
        <v>Leslokaal theorie</v>
      </c>
      <c r="E161" t="s">
        <v>151</v>
      </c>
      <c r="F161" s="10">
        <f>'nieuw bestek'!F441</f>
        <v>53.76</v>
      </c>
      <c r="G161" t="s">
        <v>118</v>
      </c>
      <c r="H161">
        <v>105</v>
      </c>
      <c r="I161">
        <f>normen!$C$11</f>
        <v>440</v>
      </c>
      <c r="J161" s="12">
        <f t="shared" si="2"/>
        <v>12.82909090909091</v>
      </c>
      <c r="K161" s="12">
        <v>1</v>
      </c>
      <c r="M161" s="15">
        <f>J161*K161*normen!$C$4</f>
        <v>12.82909090909091</v>
      </c>
    </row>
    <row r="162" spans="1:13">
      <c r="A162" t="str">
        <f>'nieuw bestek'!A442</f>
        <v>bbbbbbbb</v>
      </c>
      <c r="B162" t="s">
        <v>149</v>
      </c>
      <c r="C162" t="str">
        <f>'nieuw bestek'!C442</f>
        <v>2e Verdieping</v>
      </c>
      <c r="D162" t="str">
        <f>'nieuw bestek'!D442</f>
        <v>Leslokaal theorie</v>
      </c>
      <c r="E162" t="s">
        <v>151</v>
      </c>
      <c r="F162" s="10">
        <f>'nieuw bestek'!F442</f>
        <v>54.5</v>
      </c>
      <c r="G162" t="s">
        <v>118</v>
      </c>
      <c r="H162">
        <v>105</v>
      </c>
      <c r="I162">
        <f>normen!$C$11</f>
        <v>440</v>
      </c>
      <c r="J162" s="12">
        <f t="shared" si="2"/>
        <v>13.005681818181818</v>
      </c>
      <c r="K162" s="12">
        <v>1</v>
      </c>
      <c r="M162" s="15">
        <f>J162*K162*normen!$C$4</f>
        <v>13.005681818181818</v>
      </c>
    </row>
    <row r="163" spans="1:13">
      <c r="A163" t="str">
        <f>'nieuw bestek'!A443</f>
        <v>bbbbbbbb</v>
      </c>
      <c r="B163" t="s">
        <v>149</v>
      </c>
      <c r="C163" t="str">
        <f>'nieuw bestek'!C443</f>
        <v>2e Verdieping</v>
      </c>
      <c r="D163" t="str">
        <f>'nieuw bestek'!D443</f>
        <v>Leslokaal theorie</v>
      </c>
      <c r="E163" t="s">
        <v>151</v>
      </c>
      <c r="F163" s="10">
        <f>'nieuw bestek'!F443</f>
        <v>53.78</v>
      </c>
      <c r="G163" t="s">
        <v>118</v>
      </c>
      <c r="H163">
        <v>105</v>
      </c>
      <c r="I163">
        <f>normen!$C$11</f>
        <v>440</v>
      </c>
      <c r="J163" s="12">
        <f t="shared" si="2"/>
        <v>12.833863636363638</v>
      </c>
      <c r="K163" s="12">
        <v>1</v>
      </c>
      <c r="M163" s="15">
        <f>J163*K163*normen!$C$4</f>
        <v>12.833863636363638</v>
      </c>
    </row>
    <row r="164" spans="1:13">
      <c r="A164" t="str">
        <f>'nieuw bestek'!A444</f>
        <v>bbbbbbbb</v>
      </c>
      <c r="B164" t="s">
        <v>149</v>
      </c>
      <c r="C164" t="str">
        <f>'nieuw bestek'!C444</f>
        <v>3e Verdieping</v>
      </c>
      <c r="D164" t="str">
        <f>'nieuw bestek'!D444</f>
        <v>Leslokaal theorie</v>
      </c>
      <c r="E164" t="s">
        <v>151</v>
      </c>
      <c r="F164" s="10">
        <f>'nieuw bestek'!F444</f>
        <v>54.95</v>
      </c>
      <c r="G164" t="s">
        <v>118</v>
      </c>
      <c r="H164">
        <v>105</v>
      </c>
      <c r="I164">
        <f>normen!$C$11</f>
        <v>440</v>
      </c>
      <c r="J164" s="12">
        <f t="shared" si="2"/>
        <v>13.113068181818182</v>
      </c>
      <c r="K164" s="12">
        <v>1</v>
      </c>
      <c r="M164" s="15">
        <f>J164*K164*normen!$C$4</f>
        <v>13.113068181818182</v>
      </c>
    </row>
    <row r="165" spans="1:13">
      <c r="A165" t="str">
        <f>'nieuw bestek'!A445</f>
        <v>bbbbbbbb</v>
      </c>
      <c r="B165" t="s">
        <v>149</v>
      </c>
      <c r="C165" t="str">
        <f>'nieuw bestek'!C445</f>
        <v>3e Verdieping</v>
      </c>
      <c r="D165" t="str">
        <f>'nieuw bestek'!D445</f>
        <v>Leslokaal theorie</v>
      </c>
      <c r="E165" t="s">
        <v>151</v>
      </c>
      <c r="F165" s="10">
        <f>'nieuw bestek'!F445</f>
        <v>54.43</v>
      </c>
      <c r="G165" t="s">
        <v>118</v>
      </c>
      <c r="H165">
        <v>105</v>
      </c>
      <c r="I165">
        <f>normen!$C$11</f>
        <v>440</v>
      </c>
      <c r="J165" s="12">
        <f t="shared" si="2"/>
        <v>12.988977272727272</v>
      </c>
      <c r="K165" s="12">
        <v>1</v>
      </c>
      <c r="M165" s="15">
        <f>J165*K165*normen!$C$4</f>
        <v>12.988977272727272</v>
      </c>
    </row>
    <row r="166" spans="1:13">
      <c r="A166" t="str">
        <f>'nieuw bestek'!A446</f>
        <v>bbbbbbbb</v>
      </c>
      <c r="B166" t="s">
        <v>149</v>
      </c>
      <c r="C166" t="str">
        <f>'nieuw bestek'!C446</f>
        <v>3e Verdieping</v>
      </c>
      <c r="D166" t="str">
        <f>'nieuw bestek'!D446</f>
        <v>Leslokaal theorie</v>
      </c>
      <c r="E166" t="s">
        <v>151</v>
      </c>
      <c r="F166" s="10">
        <f>'nieuw bestek'!F446</f>
        <v>54.43</v>
      </c>
      <c r="G166" t="s">
        <v>118</v>
      </c>
      <c r="H166">
        <v>105</v>
      </c>
      <c r="I166">
        <f>normen!$C$11</f>
        <v>440</v>
      </c>
      <c r="J166" s="12">
        <f t="shared" si="2"/>
        <v>12.988977272727272</v>
      </c>
      <c r="K166" s="12">
        <v>1</v>
      </c>
      <c r="M166" s="15">
        <f>J166*K166*normen!$C$4</f>
        <v>12.988977272727272</v>
      </c>
    </row>
    <row r="167" spans="1:13">
      <c r="A167" t="str">
        <f>'nieuw bestek'!A447</f>
        <v>bbbbbbbb</v>
      </c>
      <c r="B167" t="s">
        <v>149</v>
      </c>
      <c r="C167" t="str">
        <f>'nieuw bestek'!C447</f>
        <v>3e Verdieping</v>
      </c>
      <c r="D167" t="str">
        <f>'nieuw bestek'!D447</f>
        <v>Leslokaal theorie</v>
      </c>
      <c r="E167" t="s">
        <v>151</v>
      </c>
      <c r="F167" s="10">
        <f>'nieuw bestek'!F447</f>
        <v>60.51</v>
      </c>
      <c r="G167" t="s">
        <v>118</v>
      </c>
      <c r="H167">
        <v>105</v>
      </c>
      <c r="I167">
        <f>normen!$C$11</f>
        <v>440</v>
      </c>
      <c r="J167" s="12">
        <f t="shared" si="2"/>
        <v>14.439886363636363</v>
      </c>
      <c r="K167" s="12">
        <v>1</v>
      </c>
      <c r="M167" s="15">
        <f>J167*K167*normen!$C$4</f>
        <v>14.439886363636363</v>
      </c>
    </row>
    <row r="168" spans="1:13">
      <c r="A168" t="str">
        <f>'nieuw bestek'!A448</f>
        <v>bbbbbbbb</v>
      </c>
      <c r="B168" t="s">
        <v>149</v>
      </c>
      <c r="C168" t="str">
        <f>'nieuw bestek'!C448</f>
        <v>3e Verdieping</v>
      </c>
      <c r="D168" t="str">
        <f>'nieuw bestek'!D448</f>
        <v>Leslokaal theorie</v>
      </c>
      <c r="E168" t="s">
        <v>151</v>
      </c>
      <c r="F168" s="10">
        <f>'nieuw bestek'!F448</f>
        <v>54.92</v>
      </c>
      <c r="G168" t="s">
        <v>118</v>
      </c>
      <c r="H168">
        <v>105</v>
      </c>
      <c r="I168">
        <v>410</v>
      </c>
      <c r="J168" s="12">
        <f t="shared" si="2"/>
        <v>14.064878048780489</v>
      </c>
      <c r="K168" s="12">
        <v>1</v>
      </c>
      <c r="M168" s="15">
        <f>J168*K168*normen!$C$4</f>
        <v>14.064878048780489</v>
      </c>
    </row>
    <row r="169" spans="1:13">
      <c r="A169" t="str">
        <f>'nieuw bestek'!A449</f>
        <v>bbbbbbbb</v>
      </c>
      <c r="B169" t="s">
        <v>149</v>
      </c>
      <c r="C169" t="str">
        <f>'nieuw bestek'!C449</f>
        <v>3e Verdieping</v>
      </c>
      <c r="D169" t="str">
        <f>'nieuw bestek'!D449</f>
        <v>Hal / verkeersruimte</v>
      </c>
      <c r="E169" t="s">
        <v>151</v>
      </c>
      <c r="F169" s="10">
        <f>'nieuw bestek'!F449</f>
        <v>60.449999999999996</v>
      </c>
      <c r="G169" t="s">
        <v>118</v>
      </c>
      <c r="H169">
        <v>210</v>
      </c>
      <c r="I169">
        <f>normen!$C$30</f>
        <v>540</v>
      </c>
      <c r="J169" s="12">
        <f t="shared" si="2"/>
        <v>23.508333333333333</v>
      </c>
      <c r="K169" s="12">
        <v>1</v>
      </c>
      <c r="M169" s="15">
        <f>J169*K169*normen!$C$4</f>
        <v>23.508333333333333</v>
      </c>
    </row>
    <row r="170" spans="1:13">
      <c r="A170" t="str">
        <f>'nieuw bestek'!A450</f>
        <v>bbbbbbbb</v>
      </c>
      <c r="B170" t="s">
        <v>149</v>
      </c>
      <c r="C170" t="str">
        <f>'nieuw bestek'!C450</f>
        <v>3e Verdieping</v>
      </c>
      <c r="D170" t="str">
        <f>'nieuw bestek'!D450</f>
        <v>Praktijk leslokaal</v>
      </c>
      <c r="E170" t="s">
        <v>151</v>
      </c>
      <c r="F170" s="10">
        <f>'nieuw bestek'!F450</f>
        <v>744.6400000000001</v>
      </c>
      <c r="G170" t="str">
        <f>'nieuw bestek'!G450</f>
        <v>Sciencelab/Atelier/Werkplaats/Denktank</v>
      </c>
      <c r="H170">
        <v>210</v>
      </c>
      <c r="I170">
        <v>325</v>
      </c>
      <c r="J170" s="12">
        <f t="shared" si="2"/>
        <v>481.15200000000004</v>
      </c>
      <c r="K170" s="12">
        <v>1</v>
      </c>
      <c r="M170" s="15">
        <f>J170*K170*normen!$C$4</f>
        <v>481.15200000000004</v>
      </c>
    </row>
    <row r="171" spans="1:13">
      <c r="A171" t="str">
        <f>'nieuw bestek'!A451</f>
        <v>bbbbbbbb</v>
      </c>
      <c r="B171" t="s">
        <v>149</v>
      </c>
      <c r="C171" t="str">
        <f>'nieuw bestek'!C451</f>
        <v>3e Verdieping</v>
      </c>
      <c r="D171" t="str">
        <f>'nieuw bestek'!D451</f>
        <v>Praktijk leslokaal</v>
      </c>
      <c r="E171" t="s">
        <v>151</v>
      </c>
      <c r="F171" s="10">
        <f>'nieuw bestek'!F451</f>
        <v>85.54</v>
      </c>
      <c r="G171" t="s">
        <v>118</v>
      </c>
      <c r="H171">
        <v>105</v>
      </c>
      <c r="I171">
        <f>normen!$C$7</f>
        <v>435</v>
      </c>
      <c r="J171" s="12">
        <f t="shared" si="2"/>
        <v>20.647586206896552</v>
      </c>
      <c r="K171" s="12">
        <v>1</v>
      </c>
      <c r="M171" s="15">
        <f>J171*K171*normen!$C$4</f>
        <v>20.647586206896552</v>
      </c>
    </row>
    <row r="172" spans="1:13">
      <c r="A172" t="str">
        <f>'nieuw bestek'!A452</f>
        <v>bbbbbbbb</v>
      </c>
      <c r="B172" t="s">
        <v>149</v>
      </c>
      <c r="C172" t="str">
        <f>'nieuw bestek'!C452</f>
        <v>3e Verdieping</v>
      </c>
      <c r="D172" t="str">
        <f>'nieuw bestek'!D452</f>
        <v>Praktijk leslokaal</v>
      </c>
      <c r="E172" t="s">
        <v>151</v>
      </c>
      <c r="F172" s="10">
        <f>'nieuw bestek'!F452</f>
        <v>85.34</v>
      </c>
      <c r="G172" t="s">
        <v>118</v>
      </c>
      <c r="H172">
        <v>105</v>
      </c>
      <c r="I172">
        <f>normen!$C$7</f>
        <v>435</v>
      </c>
      <c r="J172" s="12">
        <f t="shared" si="2"/>
        <v>20.59931034482759</v>
      </c>
      <c r="K172" s="12">
        <v>1</v>
      </c>
      <c r="M172" s="15">
        <f>J172*K172*normen!$C$4</f>
        <v>20.59931034482759</v>
      </c>
    </row>
    <row r="173" spans="1:13">
      <c r="A173" t="str">
        <f>'nieuw bestek'!A453</f>
        <v>bbbbbbbb</v>
      </c>
      <c r="B173" t="s">
        <v>149</v>
      </c>
      <c r="C173" t="str">
        <f>'nieuw bestek'!C453</f>
        <v>3e Verdieping</v>
      </c>
      <c r="D173" t="str">
        <f>'nieuw bestek'!D453</f>
        <v>Praktijk leslokaal</v>
      </c>
      <c r="E173" t="s">
        <v>151</v>
      </c>
      <c r="F173" s="10">
        <f>'nieuw bestek'!F453</f>
        <v>41.27</v>
      </c>
      <c r="G173" t="s">
        <v>118</v>
      </c>
      <c r="H173">
        <v>105</v>
      </c>
      <c r="I173">
        <f>normen!$C$7</f>
        <v>435</v>
      </c>
      <c r="J173" s="12">
        <f t="shared" si="2"/>
        <v>9.9617241379310357</v>
      </c>
      <c r="K173" s="12">
        <v>1</v>
      </c>
      <c r="M173" s="15">
        <f>J173*K173*normen!$C$4</f>
        <v>9.9617241379310357</v>
      </c>
    </row>
    <row r="174" spans="1:13">
      <c r="A174" t="str">
        <f>'nieuw bestek'!A454</f>
        <v>bbbbbbbb</v>
      </c>
      <c r="B174" t="s">
        <v>149</v>
      </c>
      <c r="C174" t="str">
        <f>'nieuw bestek'!C454</f>
        <v>3e Verdieping</v>
      </c>
      <c r="D174" t="str">
        <f>'nieuw bestek'!D454</f>
        <v>Berging</v>
      </c>
      <c r="E174" t="s">
        <v>151</v>
      </c>
      <c r="F174" s="10">
        <f>'nieuw bestek'!F454</f>
        <v>2</v>
      </c>
      <c r="G174" t="s">
        <v>118</v>
      </c>
      <c r="H174">
        <v>1</v>
      </c>
      <c r="I174">
        <f>normen!$C$53</f>
        <v>105</v>
      </c>
      <c r="J174" s="12">
        <f t="shared" si="2"/>
        <v>1.9047619047619049E-2</v>
      </c>
      <c r="K174" s="12">
        <v>1</v>
      </c>
      <c r="M174" s="15">
        <f>J174*K174*normen!$C$4</f>
        <v>1.9047619047619049E-2</v>
      </c>
    </row>
    <row r="175" spans="1:13">
      <c r="A175" t="str">
        <f>'nieuw bestek'!A455</f>
        <v>bbbbbbbb</v>
      </c>
      <c r="B175" t="s">
        <v>149</v>
      </c>
      <c r="C175" t="str">
        <f>'nieuw bestek'!C455</f>
        <v>3e Verdieping</v>
      </c>
      <c r="D175" t="str">
        <f>'nieuw bestek'!D455</f>
        <v>Berging</v>
      </c>
      <c r="E175" t="s">
        <v>151</v>
      </c>
      <c r="F175" s="10">
        <f>'nieuw bestek'!F455</f>
        <v>2.2999999999999998</v>
      </c>
      <c r="G175" t="s">
        <v>118</v>
      </c>
      <c r="H175">
        <v>1</v>
      </c>
      <c r="I175">
        <f>normen!$C$53</f>
        <v>105</v>
      </c>
      <c r="J175" s="12">
        <f t="shared" si="2"/>
        <v>2.1904761904761903E-2</v>
      </c>
      <c r="K175" s="12">
        <v>1</v>
      </c>
      <c r="M175" s="15">
        <f>J175*K175*normen!$C$4</f>
        <v>2.1904761904761903E-2</v>
      </c>
    </row>
    <row r="176" spans="1:13">
      <c r="A176" t="str">
        <f>'nieuw bestek'!A456</f>
        <v>bbbbbbbb</v>
      </c>
      <c r="B176" t="s">
        <v>149</v>
      </c>
      <c r="C176" t="str">
        <f>'nieuw bestek'!C456</f>
        <v>3e Verdieping</v>
      </c>
      <c r="D176" t="str">
        <f>'nieuw bestek'!D456</f>
        <v>Sanitaire ruimte</v>
      </c>
      <c r="E176" t="str">
        <f>'nieuw bestek'!E456</f>
        <v>Dubbel hardgebakken tegel</v>
      </c>
      <c r="F176" s="10">
        <f>'nieuw bestek'!F456</f>
        <v>4.16</v>
      </c>
      <c r="G176" t="s">
        <v>118</v>
      </c>
      <c r="H176">
        <v>420</v>
      </c>
      <c r="I176">
        <f>normen!$C$28</f>
        <v>92</v>
      </c>
      <c r="J176" s="12">
        <f t="shared" si="2"/>
        <v>18.991304347826087</v>
      </c>
      <c r="K176" s="12">
        <v>1</v>
      </c>
      <c r="M176" s="15">
        <f>J176*K176*normen!$C$4</f>
        <v>18.991304347826087</v>
      </c>
    </row>
    <row r="177" spans="1:13">
      <c r="A177" t="str">
        <f>'nieuw bestek'!A457</f>
        <v>bbbbbbbb</v>
      </c>
      <c r="B177" t="s">
        <v>149</v>
      </c>
      <c r="C177" t="str">
        <f>'nieuw bestek'!C457</f>
        <v>3e Verdieping</v>
      </c>
      <c r="D177" t="str">
        <f>'nieuw bestek'!D457</f>
        <v>Sanitaire ruimte</v>
      </c>
      <c r="E177" t="str">
        <f>'nieuw bestek'!E457</f>
        <v>Dubbel hardgebakken tegel</v>
      </c>
      <c r="F177" s="10">
        <f>'nieuw bestek'!F457</f>
        <v>5.5</v>
      </c>
      <c r="G177" t="s">
        <v>118</v>
      </c>
      <c r="H177">
        <v>420</v>
      </c>
      <c r="I177">
        <f>normen!$C$28</f>
        <v>92</v>
      </c>
      <c r="J177" s="12">
        <f t="shared" si="2"/>
        <v>25.108695652173914</v>
      </c>
      <c r="K177" s="12">
        <v>1</v>
      </c>
      <c r="M177" s="15">
        <f>J177*K177*normen!$C$4</f>
        <v>25.108695652173914</v>
      </c>
    </row>
    <row r="178" spans="1:13">
      <c r="A178" t="str">
        <f>'nieuw bestek'!A458</f>
        <v>bbbbbbbb</v>
      </c>
      <c r="B178" t="s">
        <v>149</v>
      </c>
      <c r="C178" t="str">
        <f>'nieuw bestek'!C458</f>
        <v>3e Verdieping</v>
      </c>
      <c r="D178" t="str">
        <f>'nieuw bestek'!D458</f>
        <v>Sanitaire ruimte</v>
      </c>
      <c r="E178" t="str">
        <f>'nieuw bestek'!E458</f>
        <v>Dubbel hardgebakken tegel</v>
      </c>
      <c r="F178" s="10">
        <f>'nieuw bestek'!F458</f>
        <v>6.24</v>
      </c>
      <c r="G178" t="s">
        <v>118</v>
      </c>
      <c r="H178">
        <v>420</v>
      </c>
      <c r="I178">
        <f>normen!$C$28</f>
        <v>92</v>
      </c>
      <c r="J178" s="12">
        <f t="shared" si="2"/>
        <v>28.486956521739131</v>
      </c>
      <c r="K178" s="12">
        <v>1</v>
      </c>
      <c r="M178" s="15">
        <f>J178*K178*normen!$C$4</f>
        <v>28.486956521739131</v>
      </c>
    </row>
    <row r="179" spans="1:13">
      <c r="A179" t="str">
        <f>'nieuw bestek'!A459</f>
        <v>bbbbbbbb</v>
      </c>
      <c r="B179" t="s">
        <v>149</v>
      </c>
      <c r="C179" t="str">
        <f>'nieuw bestek'!C459</f>
        <v>3e Verdieping</v>
      </c>
      <c r="D179" t="str">
        <f>'nieuw bestek'!D459</f>
        <v>Trap</v>
      </c>
      <c r="E179" t="str">
        <f>'nieuw bestek'!E459</f>
        <v>Grind/Beton</v>
      </c>
      <c r="F179" s="10">
        <f>'nieuw bestek'!F459</f>
        <v>8</v>
      </c>
      <c r="G179" t="str">
        <f>'nieuw bestek'!G459</f>
        <v>20 Treden a 1,6*0,25</v>
      </c>
      <c r="H179">
        <v>210</v>
      </c>
      <c r="I179">
        <f>normen!$C$37</f>
        <v>175</v>
      </c>
      <c r="J179" s="12">
        <f t="shared" si="2"/>
        <v>9.6</v>
      </c>
      <c r="K179" s="12">
        <v>1</v>
      </c>
      <c r="M179" s="15">
        <f>J179*K179*normen!$C$4</f>
        <v>9.6</v>
      </c>
    </row>
    <row r="180" spans="1:13">
      <c r="A180" t="str">
        <f>'nieuw bestek'!A460</f>
        <v>bbbbbbbb</v>
      </c>
      <c r="B180" t="s">
        <v>149</v>
      </c>
      <c r="C180" t="str">
        <f>'nieuw bestek'!C460</f>
        <v>3e Verdieping</v>
      </c>
      <c r="D180" t="str">
        <f>'nieuw bestek'!D460</f>
        <v>Trap</v>
      </c>
      <c r="E180" t="str">
        <f>'nieuw bestek'!E460</f>
        <v>Grind/Beton</v>
      </c>
      <c r="F180" s="10">
        <f>'nieuw bestek'!F460</f>
        <v>5</v>
      </c>
      <c r="G180" t="s">
        <v>118</v>
      </c>
      <c r="H180">
        <v>210</v>
      </c>
      <c r="I180">
        <f>normen!$C$37</f>
        <v>175</v>
      </c>
      <c r="J180" s="12">
        <f t="shared" si="2"/>
        <v>6</v>
      </c>
      <c r="K180" s="12">
        <v>1</v>
      </c>
      <c r="M180" s="15">
        <f>J180*K180*normen!$C$4</f>
        <v>6</v>
      </c>
    </row>
    <row r="181" spans="1:13">
      <c r="A181" t="str">
        <f>'nieuw bestek'!A461</f>
        <v>bbbbbbbb</v>
      </c>
      <c r="B181" t="s">
        <v>149</v>
      </c>
      <c r="C181" t="str">
        <f>'nieuw bestek'!C461</f>
        <v>3e Verdieping</v>
      </c>
      <c r="D181" t="str">
        <f>'nieuw bestek'!D461</f>
        <v>Sanitaire ruimte</v>
      </c>
      <c r="E181" t="str">
        <f>'nieuw bestek'!E461</f>
        <v>Dubbel hardgebakken tegel</v>
      </c>
      <c r="F181" s="10">
        <f>'nieuw bestek'!F461</f>
        <v>6.24</v>
      </c>
      <c r="G181" t="s">
        <v>118</v>
      </c>
      <c r="H181">
        <v>420</v>
      </c>
      <c r="I181">
        <f>normen!$C$28</f>
        <v>92</v>
      </c>
      <c r="J181" s="12">
        <f t="shared" si="2"/>
        <v>28.486956521739131</v>
      </c>
      <c r="K181" s="12">
        <v>1</v>
      </c>
      <c r="M181" s="15">
        <f>J181*K181*normen!$C$4</f>
        <v>28.486956521739131</v>
      </c>
    </row>
    <row r="182" spans="1:13">
      <c r="A182" t="str">
        <f>'nieuw bestek'!A462</f>
        <v>bbbbbbbb</v>
      </c>
      <c r="B182" t="s">
        <v>149</v>
      </c>
      <c r="C182" t="str">
        <f>'nieuw bestek'!C462</f>
        <v>3e Verdieping</v>
      </c>
      <c r="D182" t="str">
        <f>'nieuw bestek'!D462</f>
        <v>Sanitaire ruimte</v>
      </c>
      <c r="E182" t="str">
        <f>'nieuw bestek'!E462</f>
        <v>Dubbel hardgebakken tegel</v>
      </c>
      <c r="F182" s="10">
        <f>'nieuw bestek'!F462</f>
        <v>5.5</v>
      </c>
      <c r="G182" t="s">
        <v>118</v>
      </c>
      <c r="H182">
        <v>420</v>
      </c>
      <c r="I182">
        <f>normen!$C$28</f>
        <v>92</v>
      </c>
      <c r="J182" s="12">
        <f t="shared" si="2"/>
        <v>25.108695652173914</v>
      </c>
      <c r="K182" s="12">
        <v>1</v>
      </c>
      <c r="M182" s="15">
        <f>J182*K182*normen!$C$4</f>
        <v>25.108695652173914</v>
      </c>
    </row>
    <row r="183" spans="1:13">
      <c r="A183" t="str">
        <f>'nieuw bestek'!A463</f>
        <v>bbbbbbbb</v>
      </c>
      <c r="B183" t="s">
        <v>149</v>
      </c>
      <c r="C183" t="str">
        <f>'nieuw bestek'!C463</f>
        <v>3e Verdieping</v>
      </c>
      <c r="D183" t="str">
        <f>'nieuw bestek'!D463</f>
        <v>Sanitaire ruimte</v>
      </c>
      <c r="E183" t="str">
        <f>'nieuw bestek'!E463</f>
        <v>Dubbel hardgebakken tegel</v>
      </c>
      <c r="F183" s="10">
        <f>'nieuw bestek'!F463</f>
        <v>4.46</v>
      </c>
      <c r="G183" t="s">
        <v>118</v>
      </c>
      <c r="H183">
        <v>420</v>
      </c>
      <c r="I183">
        <f>normen!$C$28</f>
        <v>92</v>
      </c>
      <c r="J183" s="12">
        <f t="shared" si="2"/>
        <v>20.360869565217392</v>
      </c>
      <c r="K183" s="12">
        <v>1</v>
      </c>
      <c r="M183" s="15">
        <f>J183*K183*normen!$C$4</f>
        <v>20.360869565217392</v>
      </c>
    </row>
    <row r="184" spans="1:13">
      <c r="A184" t="str">
        <f>'nieuw bestek'!A464</f>
        <v>bbbbbbbb</v>
      </c>
      <c r="B184" t="s">
        <v>149</v>
      </c>
      <c r="C184" t="str">
        <f>'nieuw bestek'!C464</f>
        <v>3e Verdieping</v>
      </c>
      <c r="D184" t="str">
        <f>'nieuw bestek'!D464</f>
        <v>Trap</v>
      </c>
      <c r="E184" t="str">
        <f>'nieuw bestek'!E464</f>
        <v>Grind/Beton</v>
      </c>
      <c r="F184" s="10">
        <f>'nieuw bestek'!F464</f>
        <v>8</v>
      </c>
      <c r="G184" t="str">
        <f>'nieuw bestek'!G464</f>
        <v>20 Treden a 1,6*0,25</v>
      </c>
      <c r="H184">
        <v>210</v>
      </c>
      <c r="I184">
        <f>normen!$C$37</f>
        <v>175</v>
      </c>
      <c r="J184" s="12">
        <f t="shared" si="2"/>
        <v>9.6</v>
      </c>
      <c r="K184" s="12">
        <v>1</v>
      </c>
      <c r="M184" s="15">
        <f>J184*K184*normen!$C$4</f>
        <v>9.6</v>
      </c>
    </row>
    <row r="185" spans="1:13">
      <c r="A185" t="str">
        <f>'nieuw bestek'!A465</f>
        <v>bbbbbbbb</v>
      </c>
      <c r="B185" t="s">
        <v>149</v>
      </c>
      <c r="C185" t="str">
        <f>'nieuw bestek'!C465</f>
        <v>3e Verdieping</v>
      </c>
      <c r="D185" t="str">
        <f>'nieuw bestek'!D465</f>
        <v>Trap</v>
      </c>
      <c r="E185" t="str">
        <f>'nieuw bestek'!E465</f>
        <v>Grind/Beton</v>
      </c>
      <c r="F185" s="10">
        <f>'nieuw bestek'!F465</f>
        <v>5</v>
      </c>
      <c r="G185" t="s">
        <v>118</v>
      </c>
      <c r="H185">
        <v>210</v>
      </c>
      <c r="I185">
        <f>normen!$C$37</f>
        <v>175</v>
      </c>
      <c r="J185" s="12">
        <f t="shared" si="2"/>
        <v>6</v>
      </c>
      <c r="K185" s="12">
        <v>1</v>
      </c>
      <c r="M185" s="15">
        <f>J185*K185*normen!$C$4</f>
        <v>6</v>
      </c>
    </row>
    <row r="186" spans="1:13">
      <c r="A186" t="str">
        <f>'nieuw bestek'!A466</f>
        <v>bbbbbbbb</v>
      </c>
      <c r="B186" t="s">
        <v>149</v>
      </c>
      <c r="C186" t="str">
        <f>'nieuw bestek'!C466</f>
        <v>3e Verdieping</v>
      </c>
      <c r="D186" t="str">
        <f>'nieuw bestek'!D466</f>
        <v>Praktijk leslokaal</v>
      </c>
      <c r="E186" t="s">
        <v>151</v>
      </c>
      <c r="F186" s="10">
        <f>'nieuw bestek'!F466</f>
        <v>80.88</v>
      </c>
      <c r="G186" t="s">
        <v>118</v>
      </c>
      <c r="H186">
        <v>105</v>
      </c>
      <c r="I186">
        <f>normen!$C$7</f>
        <v>435</v>
      </c>
      <c r="J186" s="12">
        <f t="shared" si="2"/>
        <v>19.522758620689654</v>
      </c>
      <c r="K186" s="12">
        <v>1</v>
      </c>
      <c r="M186" s="15">
        <f>J186*K186*normen!$C$4</f>
        <v>19.522758620689654</v>
      </c>
    </row>
    <row r="187" spans="1:13">
      <c r="B187" t="s">
        <v>149</v>
      </c>
      <c r="C187" t="s">
        <v>153</v>
      </c>
      <c r="H187">
        <v>84</v>
      </c>
      <c r="J187" s="12">
        <v>84</v>
      </c>
      <c r="K187" s="12">
        <v>1</v>
      </c>
      <c r="M187" s="15">
        <f>J187*K187*normen!$C$4</f>
        <v>84</v>
      </c>
    </row>
    <row r="188" spans="1:13">
      <c r="A188" t="str">
        <f>'nieuw bestek'!A467</f>
        <v>bbbbbbbb</v>
      </c>
      <c r="B188" t="s">
        <v>149</v>
      </c>
      <c r="C188" t="str">
        <f>'nieuw bestek'!C467</f>
        <v>4e Verdieping</v>
      </c>
      <c r="D188" t="str">
        <f>'nieuw bestek'!D467</f>
        <v>Ketelhuis</v>
      </c>
      <c r="E188" t="str">
        <f>'nieuw bestek'!E467</f>
        <v>onbekend</v>
      </c>
      <c r="F188" s="10" t="str">
        <f>'nieuw bestek'!F467</f>
        <v>nvt</v>
      </c>
      <c r="G188" t="str">
        <f>'nieuw bestek'!G467</f>
        <v>Wordt niet schoongemaakt</v>
      </c>
      <c r="J188" s="12" t="s">
        <v>118</v>
      </c>
      <c r="K188" s="12" t="s">
        <v>118</v>
      </c>
      <c r="M188" s="15" t="s">
        <v>118</v>
      </c>
    </row>
    <row r="189" spans="1:13">
      <c r="H189" t="s">
        <v>118</v>
      </c>
      <c r="J189" s="12">
        <v>84</v>
      </c>
      <c r="K189" s="12" t="s">
        <v>118</v>
      </c>
      <c r="M189" s="17">
        <f>SUM(M2:M188)</f>
        <v>4407.6178193907017</v>
      </c>
    </row>
    <row r="190" spans="1:13">
      <c r="B190" t="s">
        <v>154</v>
      </c>
      <c r="C190" t="s">
        <v>118</v>
      </c>
      <c r="F190" s="10">
        <f>SUM(F2:F189)</f>
        <v>8171.255000000001</v>
      </c>
      <c r="K190" s="12" t="s">
        <v>118</v>
      </c>
      <c r="M190" s="15" t="s">
        <v>118</v>
      </c>
    </row>
    <row r="191" spans="1:13">
      <c r="H191" t="s">
        <v>118</v>
      </c>
      <c r="K191" s="12" t="s">
        <v>118</v>
      </c>
      <c r="M191" s="15" t="s">
        <v>118</v>
      </c>
    </row>
    <row r="192" spans="1:13">
      <c r="A192" t="str">
        <f>'nieuw bestek'!A470</f>
        <v>cccccccc</v>
      </c>
      <c r="B192" t="s">
        <v>154</v>
      </c>
      <c r="C192" t="s">
        <v>155</v>
      </c>
      <c r="D192" t="s">
        <v>145</v>
      </c>
      <c r="E192" t="s">
        <v>156</v>
      </c>
      <c r="F192" s="12">
        <v>70.400000000000006</v>
      </c>
      <c r="H192">
        <v>210</v>
      </c>
      <c r="I192">
        <f>normen!$C$11</f>
        <v>440</v>
      </c>
      <c r="J192" s="12">
        <f t="shared" ref="J192:J196" si="3">F192*H192/I192</f>
        <v>33.6</v>
      </c>
      <c r="K192" s="12">
        <v>1</v>
      </c>
      <c r="M192" s="15">
        <f>J192*K192*normen!$C$4</f>
        <v>33.6</v>
      </c>
    </row>
    <row r="193" spans="1:13">
      <c r="A193" t="str">
        <f>'nieuw bestek'!A471</f>
        <v>cccccccc</v>
      </c>
      <c r="B193" t="s">
        <v>154</v>
      </c>
      <c r="C193" t="s">
        <v>155</v>
      </c>
      <c r="D193" t="s">
        <v>145</v>
      </c>
      <c r="E193" t="s">
        <v>156</v>
      </c>
      <c r="F193" s="12">
        <v>71.099999999999994</v>
      </c>
      <c r="H193">
        <v>210</v>
      </c>
      <c r="I193">
        <f>normen!$C$11</f>
        <v>440</v>
      </c>
      <c r="J193" s="12">
        <f t="shared" si="3"/>
        <v>33.934090909090905</v>
      </c>
      <c r="K193" s="12">
        <v>1</v>
      </c>
      <c r="M193" s="15">
        <f>J193*K193*normen!$C$4</f>
        <v>33.934090909090905</v>
      </c>
    </row>
    <row r="194" spans="1:13">
      <c r="A194" t="str">
        <f>'nieuw bestek'!A472</f>
        <v>cccccccc</v>
      </c>
      <c r="B194" t="s">
        <v>154</v>
      </c>
      <c r="C194" t="s">
        <v>155</v>
      </c>
      <c r="D194" t="s">
        <v>157</v>
      </c>
      <c r="E194" t="s">
        <v>156</v>
      </c>
      <c r="F194" s="12">
        <v>9.9</v>
      </c>
      <c r="H194">
        <v>210</v>
      </c>
      <c r="I194">
        <f>normen!$C$30</f>
        <v>540</v>
      </c>
      <c r="J194" s="12">
        <f t="shared" si="3"/>
        <v>3.85</v>
      </c>
      <c r="K194" s="12">
        <v>1</v>
      </c>
      <c r="M194" s="15">
        <f>J194*K194*normen!$C$4</f>
        <v>3.85</v>
      </c>
    </row>
    <row r="195" spans="1:13">
      <c r="A195" t="str">
        <f>'nieuw bestek'!A473</f>
        <v>cccccccc</v>
      </c>
      <c r="B195" t="s">
        <v>154</v>
      </c>
      <c r="C195" t="s">
        <v>155</v>
      </c>
      <c r="D195" t="s">
        <v>140</v>
      </c>
      <c r="E195" t="s">
        <v>156</v>
      </c>
      <c r="F195" s="12">
        <v>2</v>
      </c>
      <c r="H195">
        <v>210</v>
      </c>
      <c r="I195">
        <f>normen!$C$27</f>
        <v>95</v>
      </c>
      <c r="J195" s="12">
        <f t="shared" si="3"/>
        <v>4.4210526315789478</v>
      </c>
      <c r="K195" s="12">
        <v>1</v>
      </c>
      <c r="M195" s="15">
        <f>J195*K195*normen!$C$4</f>
        <v>4.4210526315789478</v>
      </c>
    </row>
    <row r="196" spans="1:13">
      <c r="A196" t="str">
        <f>'nieuw bestek'!A474</f>
        <v>cccccccc</v>
      </c>
      <c r="B196" t="s">
        <v>154</v>
      </c>
      <c r="C196" t="s">
        <v>155</v>
      </c>
      <c r="D196" t="s">
        <v>140</v>
      </c>
      <c r="E196" t="s">
        <v>156</v>
      </c>
      <c r="F196" s="12">
        <v>2</v>
      </c>
      <c r="H196">
        <v>210</v>
      </c>
      <c r="I196">
        <f>normen!$C$27</f>
        <v>95</v>
      </c>
      <c r="J196" s="12">
        <f t="shared" si="3"/>
        <v>4.4210526315789478</v>
      </c>
      <c r="K196" s="12">
        <v>1</v>
      </c>
      <c r="M196" s="15">
        <f>J196*K196*normen!$C$4</f>
        <v>4.4210526315789478</v>
      </c>
    </row>
    <row r="197" spans="1:13">
      <c r="F197" s="10">
        <f>SUM(F192:F196)</f>
        <v>155.4</v>
      </c>
      <c r="H197" t="s">
        <v>118</v>
      </c>
      <c r="M197" s="17">
        <f>SUM(M192:M196)</f>
        <v>80.226196172248791</v>
      </c>
    </row>
    <row r="198" spans="1:13">
      <c r="F198" s="10" t="s">
        <v>118</v>
      </c>
    </row>
    <row r="199" spans="1:13">
      <c r="E199" t="s">
        <v>158</v>
      </c>
      <c r="F199" s="10">
        <f>SUM(F197,F190)</f>
        <v>8326.6550000000007</v>
      </c>
      <c r="L199" t="s">
        <v>158</v>
      </c>
      <c r="M199" s="17">
        <f>SUM(M197,M189)</f>
        <v>4487.8440155629505</v>
      </c>
    </row>
  </sheetData>
  <autoFilter ref="A1:M204" xr:uid="{012771FB-0E42-42AE-BAA9-0D75A55B7D1F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102A-16A5-4405-9435-C11349737C82}">
  <dimension ref="A1:M289"/>
  <sheetViews>
    <sheetView workbookViewId="0">
      <selection activeCell="B2" sqref="B2:B116"/>
    </sheetView>
  </sheetViews>
  <sheetFormatPr defaultRowHeight="15"/>
  <cols>
    <col min="1" max="1" width="24.5703125" customWidth="1"/>
    <col min="2" max="2" width="26" customWidth="1"/>
    <col min="3" max="3" width="18.5703125" customWidth="1"/>
    <col min="4" max="4" width="28.28515625" customWidth="1"/>
    <col min="5" max="5" width="28" customWidth="1"/>
    <col min="6" max="6" width="12.42578125" style="10" customWidth="1"/>
    <col min="7" max="7" width="31.28515625" customWidth="1"/>
    <col min="10" max="11" width="16.28515625" style="12" customWidth="1"/>
    <col min="12" max="12" width="13" style="12" customWidth="1"/>
    <col min="13" max="13" width="14.5703125" style="15" customWidth="1"/>
  </cols>
  <sheetData>
    <row r="1" spans="1:13">
      <c r="A1" t="str">
        <f>'nieuw bestek'!A1</f>
        <v>Locatie</v>
      </c>
      <c r="B1" t="str">
        <f>'nieuw bestek'!B1</f>
        <v>Adres</v>
      </c>
      <c r="C1" t="str">
        <f>'nieuw bestek'!C1</f>
        <v>Verdieping</v>
      </c>
      <c r="D1" t="str">
        <f>'nieuw bestek'!D1</f>
        <v>Ruimtesoort</v>
      </c>
      <c r="E1" t="str">
        <f>'nieuw bestek'!E1</f>
        <v>Vloersoort</v>
      </c>
      <c r="F1" s="10" t="str">
        <f>'nieuw bestek'!F1</f>
        <v>Oppervlakte</v>
      </c>
      <c r="G1" t="str">
        <f>'nieuw bestek'!G1</f>
        <v>Opmerkingen</v>
      </c>
      <c r="H1" t="str">
        <f>HM!H1</f>
        <v>freq</v>
      </c>
      <c r="I1" t="str">
        <f>HM!I1</f>
        <v>norm</v>
      </c>
      <c r="J1" s="12" t="str">
        <f>HM!J1</f>
        <v>uren /jaar</v>
      </c>
      <c r="K1" s="12" t="s">
        <v>148</v>
      </c>
      <c r="L1" s="12" t="str">
        <f>HM!K1</f>
        <v>uren/week</v>
      </c>
      <c r="M1" s="15" t="str">
        <f>HM!L1</f>
        <v>prijs</v>
      </c>
    </row>
    <row r="2" spans="1:13">
      <c r="A2" t="str">
        <f>'nieuw bestek'!A2</f>
        <v>aaaaaaaa</v>
      </c>
      <c r="C2" t="str">
        <f>'nieuw bestek'!C2</f>
        <v>Kelder</v>
      </c>
      <c r="D2" t="str">
        <f>'nieuw bestek'!D2</f>
        <v>Fietsenstalling</v>
      </c>
      <c r="E2" t="str">
        <f>'nieuw bestek'!E2</f>
        <v>Beton</v>
      </c>
      <c r="F2" s="10">
        <f>'nieuw bestek'!F2</f>
        <v>68.22</v>
      </c>
      <c r="G2" t="s">
        <v>118</v>
      </c>
      <c r="H2">
        <f>HM!H2</f>
        <v>105</v>
      </c>
      <c r="I2">
        <f>normen!$C$60</f>
        <v>650</v>
      </c>
      <c r="J2" s="12">
        <f t="shared" ref="J2:J33" si="0">F2*H2/I2</f>
        <v>11.020153846153846</v>
      </c>
      <c r="K2" s="12">
        <v>1</v>
      </c>
      <c r="L2" s="12">
        <f t="shared" ref="L2:L33" si="1">J2/42</f>
        <v>0.26238461538461538</v>
      </c>
      <c r="M2" s="15">
        <f>J2*K2*normen!$C$4</f>
        <v>11.020153846153846</v>
      </c>
    </row>
    <row r="3" spans="1:13">
      <c r="A3" t="str">
        <f>'nieuw bestek'!A3</f>
        <v>aaaaaaaa</v>
      </c>
      <c r="C3" t="str">
        <f>'nieuw bestek'!C3</f>
        <v>Kelder</v>
      </c>
      <c r="D3" t="str">
        <f>'nieuw bestek'!D3</f>
        <v>Berging</v>
      </c>
      <c r="E3" t="str">
        <f>'nieuw bestek'!E3</f>
        <v>Tapijt</v>
      </c>
      <c r="F3" s="10">
        <f>'nieuw bestek'!F3</f>
        <v>4</v>
      </c>
      <c r="G3" t="s">
        <v>118</v>
      </c>
      <c r="H3">
        <v>1</v>
      </c>
      <c r="I3">
        <f>normen!$C$53</f>
        <v>105</v>
      </c>
      <c r="J3" s="12">
        <f t="shared" si="0"/>
        <v>3.8095238095238099E-2</v>
      </c>
      <c r="K3" s="12">
        <v>1</v>
      </c>
      <c r="L3" s="12">
        <f t="shared" si="1"/>
        <v>9.0702947845804993E-4</v>
      </c>
      <c r="M3" s="15">
        <f>J3*K3*normen!$C$4</f>
        <v>3.8095238095238099E-2</v>
      </c>
    </row>
    <row r="4" spans="1:13">
      <c r="A4" t="str">
        <f>'nieuw bestek'!A4</f>
        <v>aaaaaaaa</v>
      </c>
      <c r="C4" t="str">
        <f>'nieuw bestek'!C4</f>
        <v>Kelder</v>
      </c>
      <c r="D4" t="str">
        <f>'nieuw bestek'!D4</f>
        <v>Hal / verkeersruimte</v>
      </c>
      <c r="E4" t="s">
        <v>159</v>
      </c>
      <c r="F4" s="10">
        <f>'nieuw bestek'!F4</f>
        <v>2.5099999999999998</v>
      </c>
      <c r="G4" t="s">
        <v>118</v>
      </c>
      <c r="H4">
        <v>210</v>
      </c>
      <c r="I4">
        <f>normen!$C$30</f>
        <v>540</v>
      </c>
      <c r="J4" s="12">
        <f t="shared" si="0"/>
        <v>0.97611111111111093</v>
      </c>
      <c r="K4" s="12">
        <v>1</v>
      </c>
      <c r="L4" s="12">
        <f t="shared" si="1"/>
        <v>2.3240740740740735E-2</v>
      </c>
      <c r="M4" s="15">
        <f>J4*K4*normen!$C$4</f>
        <v>0.97611111111111093</v>
      </c>
    </row>
    <row r="5" spans="1:13">
      <c r="A5" t="str">
        <f>'nieuw bestek'!A5</f>
        <v>aaaaaaaa</v>
      </c>
      <c r="C5" t="str">
        <f>'nieuw bestek'!C5</f>
        <v>Kelder</v>
      </c>
      <c r="D5" t="str">
        <f>'nieuw bestek'!D5</f>
        <v>Hal / verkeersruimte</v>
      </c>
      <c r="E5" t="str">
        <f>'nieuw bestek'!E5</f>
        <v>Tapijt</v>
      </c>
      <c r="F5" s="10">
        <f>'nieuw bestek'!F5</f>
        <v>12.12</v>
      </c>
      <c r="G5" t="s">
        <v>118</v>
      </c>
      <c r="H5">
        <v>210</v>
      </c>
      <c r="I5">
        <f>normen!$C$31</f>
        <v>520</v>
      </c>
      <c r="J5" s="12">
        <f t="shared" si="0"/>
        <v>4.8946153846153839</v>
      </c>
      <c r="K5" s="12">
        <v>1</v>
      </c>
      <c r="L5" s="12">
        <f t="shared" si="1"/>
        <v>0.11653846153846152</v>
      </c>
      <c r="M5" s="15">
        <f>J5*K5*normen!$C$4</f>
        <v>4.8946153846153839</v>
      </c>
    </row>
    <row r="6" spans="1:13">
      <c r="A6" t="str">
        <f>'nieuw bestek'!A6</f>
        <v>aaaaaaaa</v>
      </c>
      <c r="C6" t="str">
        <f>'nieuw bestek'!C6</f>
        <v>Kelder</v>
      </c>
      <c r="D6" t="str">
        <f>'nieuw bestek'!D6</f>
        <v>Berging</v>
      </c>
      <c r="E6" t="str">
        <f>'nieuw bestek'!E6</f>
        <v>Beton</v>
      </c>
      <c r="F6" s="10">
        <f>'nieuw bestek'!F6</f>
        <v>9.5</v>
      </c>
      <c r="G6" t="s">
        <v>118</v>
      </c>
      <c r="H6">
        <v>1</v>
      </c>
      <c r="I6">
        <f>normen!$C$53</f>
        <v>105</v>
      </c>
      <c r="J6" s="12">
        <f t="shared" si="0"/>
        <v>9.0476190476190474E-2</v>
      </c>
      <c r="K6" s="12">
        <v>1</v>
      </c>
      <c r="L6" s="12">
        <f t="shared" si="1"/>
        <v>2.1541950113378684E-3</v>
      </c>
      <c r="M6" s="15">
        <f>J6*K6*normen!$C$4</f>
        <v>9.0476190476190474E-2</v>
      </c>
    </row>
    <row r="7" spans="1:13">
      <c r="A7" t="str">
        <f>'nieuw bestek'!A7</f>
        <v>aaaaaaaa</v>
      </c>
      <c r="C7" t="str">
        <f>'nieuw bestek'!C7</f>
        <v>Kelder</v>
      </c>
      <c r="D7" t="str">
        <f>'nieuw bestek'!D7</f>
        <v>Trap</v>
      </c>
      <c r="E7" t="str">
        <f>'nieuw bestek'!E7</f>
        <v>Beton</v>
      </c>
      <c r="F7" s="10">
        <f>'nieuw bestek'!F7</f>
        <v>3.105</v>
      </c>
      <c r="G7" t="str">
        <f>'nieuw bestek'!G7</f>
        <v>9 Treden a 1,15*0,3</v>
      </c>
      <c r="H7">
        <v>210</v>
      </c>
      <c r="I7">
        <f>normen!$C$37</f>
        <v>175</v>
      </c>
      <c r="J7" s="12">
        <f t="shared" si="0"/>
        <v>3.7259999999999995</v>
      </c>
      <c r="K7" s="12">
        <v>1</v>
      </c>
      <c r="L7" s="12">
        <f t="shared" si="1"/>
        <v>8.8714285714285704E-2</v>
      </c>
      <c r="M7" s="15">
        <f>J7*K7*normen!$C$4</f>
        <v>3.7259999999999995</v>
      </c>
    </row>
    <row r="8" spans="1:13">
      <c r="A8" t="str">
        <f>'nieuw bestek'!A8</f>
        <v>aaaaaaaa</v>
      </c>
      <c r="C8" t="str">
        <f>'nieuw bestek'!C8</f>
        <v>Kelder</v>
      </c>
      <c r="D8" t="str">
        <f>'nieuw bestek'!D8</f>
        <v>Praktijk leslokaal</v>
      </c>
      <c r="E8" t="s">
        <v>159</v>
      </c>
      <c r="F8" s="10">
        <f>'nieuw bestek'!F8</f>
        <v>135.6</v>
      </c>
      <c r="G8" t="s">
        <v>118</v>
      </c>
      <c r="H8">
        <v>105</v>
      </c>
      <c r="I8">
        <f>normen!$C$7</f>
        <v>435</v>
      </c>
      <c r="J8" s="12">
        <f t="shared" si="0"/>
        <v>32.731034482758623</v>
      </c>
      <c r="K8" s="12">
        <v>1</v>
      </c>
      <c r="L8" s="12">
        <f t="shared" si="1"/>
        <v>0.77931034482758632</v>
      </c>
      <c r="M8" s="15">
        <f>J8*K8*normen!$C$4</f>
        <v>32.731034482758623</v>
      </c>
    </row>
    <row r="9" spans="1:13">
      <c r="A9" t="str">
        <f>'nieuw bestek'!A9</f>
        <v>aaaaaaaa</v>
      </c>
      <c r="C9" t="str">
        <f>'nieuw bestek'!C9</f>
        <v>Kelder</v>
      </c>
      <c r="D9" t="str">
        <f>'nieuw bestek'!D9</f>
        <v>Berging</v>
      </c>
      <c r="E9" t="s">
        <v>159</v>
      </c>
      <c r="F9" s="10">
        <f>'nieuw bestek'!F9</f>
        <v>15</v>
      </c>
      <c r="G9" t="s">
        <v>118</v>
      </c>
      <c r="H9">
        <v>1</v>
      </c>
      <c r="I9">
        <f>normen!$C$53</f>
        <v>105</v>
      </c>
      <c r="J9" s="12">
        <f t="shared" si="0"/>
        <v>0.14285714285714285</v>
      </c>
      <c r="K9" s="12">
        <v>1</v>
      </c>
      <c r="L9" s="12">
        <f t="shared" si="1"/>
        <v>3.4013605442176869E-3</v>
      </c>
      <c r="M9" s="15">
        <f>J9*K9*normen!$C$4</f>
        <v>0.14285714285714285</v>
      </c>
    </row>
    <row r="10" spans="1:13">
      <c r="A10" t="str">
        <f>'nieuw bestek'!A10</f>
        <v>aaaaaaaa</v>
      </c>
      <c r="C10" t="str">
        <f>'nieuw bestek'!C10</f>
        <v>Kelder</v>
      </c>
      <c r="D10" t="str">
        <f>'nieuw bestek'!D10</f>
        <v>Berging</v>
      </c>
      <c r="E10" t="s">
        <v>159</v>
      </c>
      <c r="F10" s="10">
        <f>'nieuw bestek'!F10</f>
        <v>30.44</v>
      </c>
      <c r="G10" t="s">
        <v>118</v>
      </c>
      <c r="H10">
        <v>1</v>
      </c>
      <c r="I10">
        <f>normen!$C$53</f>
        <v>105</v>
      </c>
      <c r="J10" s="12">
        <f t="shared" si="0"/>
        <v>0.28990476190476194</v>
      </c>
      <c r="K10" s="12">
        <v>1</v>
      </c>
      <c r="L10" s="12">
        <f t="shared" si="1"/>
        <v>6.9024943310657602E-3</v>
      </c>
      <c r="M10" s="15">
        <f>J10*K10*normen!$C$4</f>
        <v>0.28990476190476194</v>
      </c>
    </row>
    <row r="11" spans="1:13">
      <c r="A11" t="str">
        <f>'nieuw bestek'!A11</f>
        <v>aaaaaaaa</v>
      </c>
      <c r="C11" t="str">
        <f>'nieuw bestek'!C11</f>
        <v>Kelder</v>
      </c>
      <c r="D11" t="str">
        <f>'nieuw bestek'!D11</f>
        <v>Leerlingenverblijf algemeen</v>
      </c>
      <c r="E11" t="s">
        <v>159</v>
      </c>
      <c r="F11" s="10">
        <f>'nieuw bestek'!F11</f>
        <v>95</v>
      </c>
      <c r="G11" t="str">
        <f>'nieuw bestek'!G11</f>
        <v>Kluisjesruimte</v>
      </c>
      <c r="H11">
        <v>210</v>
      </c>
      <c r="I11">
        <v>295</v>
      </c>
      <c r="J11" s="12">
        <f t="shared" si="0"/>
        <v>67.627118644067792</v>
      </c>
      <c r="K11" s="12">
        <v>1</v>
      </c>
      <c r="L11" s="12">
        <f t="shared" si="1"/>
        <v>1.6101694915254237</v>
      </c>
      <c r="M11" s="15">
        <f>J11*K11*normen!$C$4</f>
        <v>67.627118644067792</v>
      </c>
    </row>
    <row r="12" spans="1:13">
      <c r="A12" t="str">
        <f>'nieuw bestek'!A12</f>
        <v>aaaaaaaa</v>
      </c>
      <c r="C12" t="str">
        <f>'nieuw bestek'!C12</f>
        <v>Kelder</v>
      </c>
      <c r="D12" t="str">
        <f>'nieuw bestek'!D12</f>
        <v>Hal / verkeersruimte</v>
      </c>
      <c r="E12" t="s">
        <v>159</v>
      </c>
      <c r="F12" s="10">
        <f>'nieuw bestek'!F12</f>
        <v>41</v>
      </c>
      <c r="G12" t="s">
        <v>118</v>
      </c>
      <c r="H12">
        <v>210</v>
      </c>
      <c r="I12">
        <f>normen!$C$30</f>
        <v>540</v>
      </c>
      <c r="J12" s="12">
        <f t="shared" si="0"/>
        <v>15.944444444444445</v>
      </c>
      <c r="K12" s="12">
        <v>1</v>
      </c>
      <c r="L12" s="12">
        <f t="shared" si="1"/>
        <v>0.37962962962962965</v>
      </c>
      <c r="M12" s="15">
        <f>J12*K12*normen!$C$4</f>
        <v>15.944444444444445</v>
      </c>
    </row>
    <row r="13" spans="1:13">
      <c r="A13" t="str">
        <f>'nieuw bestek'!A13</f>
        <v>aaaaaaaa</v>
      </c>
      <c r="C13" t="str">
        <f>'nieuw bestek'!C13</f>
        <v>Kelder</v>
      </c>
      <c r="D13" t="str">
        <f>'nieuw bestek'!D13</f>
        <v>Trap</v>
      </c>
      <c r="E13" t="s">
        <v>159</v>
      </c>
      <c r="F13" s="10">
        <f>'nieuw bestek'!F13</f>
        <v>5.2</v>
      </c>
      <c r="G13" t="s">
        <v>118</v>
      </c>
      <c r="H13">
        <v>210</v>
      </c>
      <c r="I13">
        <f>normen!$C$41</f>
        <v>165</v>
      </c>
      <c r="J13" s="12">
        <f t="shared" si="0"/>
        <v>6.6181818181818182</v>
      </c>
      <c r="K13" s="12">
        <v>1</v>
      </c>
      <c r="L13" s="12">
        <f t="shared" si="1"/>
        <v>0.15757575757575756</v>
      </c>
      <c r="M13" s="15">
        <f>J13*K13*normen!$C$4</f>
        <v>6.6181818181818182</v>
      </c>
    </row>
    <row r="14" spans="1:13">
      <c r="A14" t="str">
        <f>'nieuw bestek'!A14</f>
        <v>aaaaaaaa</v>
      </c>
      <c r="C14" t="str">
        <f>'nieuw bestek'!C14</f>
        <v>Kelder</v>
      </c>
      <c r="D14" t="str">
        <f>'nieuw bestek'!D14</f>
        <v>Trap</v>
      </c>
      <c r="E14" t="s">
        <v>159</v>
      </c>
      <c r="F14" s="10">
        <f>'nieuw bestek'!F14</f>
        <v>5.625</v>
      </c>
      <c r="G14" t="str">
        <f>'nieuw bestek'!G14</f>
        <v>15 Treden a 1,5*0,25</v>
      </c>
      <c r="H14">
        <v>210</v>
      </c>
      <c r="I14">
        <f>normen!$C$41</f>
        <v>165</v>
      </c>
      <c r="J14" s="12">
        <f t="shared" si="0"/>
        <v>7.1590909090909092</v>
      </c>
      <c r="K14" s="12">
        <v>1</v>
      </c>
      <c r="L14" s="12">
        <f t="shared" si="1"/>
        <v>0.17045454545454547</v>
      </c>
      <c r="M14" s="15">
        <f>J14*K14*normen!$C$4</f>
        <v>7.1590909090909092</v>
      </c>
    </row>
    <row r="15" spans="1:13">
      <c r="A15" t="str">
        <f>'nieuw bestek'!A15</f>
        <v>aaaaaaaa</v>
      </c>
      <c r="C15" t="str">
        <f>'nieuw bestek'!C15</f>
        <v>Kelder</v>
      </c>
      <c r="D15" t="str">
        <f>'nieuw bestek'!D15</f>
        <v>Berging</v>
      </c>
      <c r="E15" t="s">
        <v>159</v>
      </c>
      <c r="F15" s="10">
        <f>'nieuw bestek'!F15</f>
        <v>6.34</v>
      </c>
      <c r="G15" t="s">
        <v>118</v>
      </c>
      <c r="H15">
        <v>1</v>
      </c>
      <c r="I15">
        <f>normen!$C$53</f>
        <v>105</v>
      </c>
      <c r="J15" s="12">
        <f t="shared" si="0"/>
        <v>6.0380952380952382E-2</v>
      </c>
      <c r="K15" s="12">
        <v>1</v>
      </c>
      <c r="L15" s="12">
        <f t="shared" si="1"/>
        <v>1.4376417233560091E-3</v>
      </c>
      <c r="M15" s="15">
        <f>J15*K15*normen!$C$4</f>
        <v>6.0380952380952382E-2</v>
      </c>
    </row>
    <row r="16" spans="1:13">
      <c r="A16" t="str">
        <f>'nieuw bestek'!A16</f>
        <v>aaaaaaaa</v>
      </c>
      <c r="C16" t="str">
        <f>'nieuw bestek'!C16</f>
        <v>Begane grond</v>
      </c>
      <c r="D16" t="str">
        <f>'nieuw bestek'!D16</f>
        <v>Hal / verkeersruimte</v>
      </c>
      <c r="E16" t="str">
        <f>'nieuw bestek'!E16</f>
        <v>Dubbel hardgebakken tegel</v>
      </c>
      <c r="F16" s="10">
        <f>'nieuw bestek'!F16</f>
        <v>35.049999999999997</v>
      </c>
      <c r="G16" t="str">
        <f>'nieuw bestek'!G16</f>
        <v>incl 3 treden</v>
      </c>
      <c r="H16">
        <v>210</v>
      </c>
      <c r="I16">
        <f>normen!$C$32</f>
        <v>535</v>
      </c>
      <c r="J16" s="12">
        <f t="shared" si="0"/>
        <v>13.757943925233644</v>
      </c>
      <c r="K16" s="12">
        <v>1</v>
      </c>
      <c r="L16" s="12">
        <f t="shared" si="1"/>
        <v>0.32757009345794391</v>
      </c>
      <c r="M16" s="15">
        <f>J16*K16*normen!$C$4</f>
        <v>13.757943925233644</v>
      </c>
    </row>
    <row r="17" spans="1:13">
      <c r="A17" t="str">
        <f>'nieuw bestek'!A17</f>
        <v>aaaaaaaa</v>
      </c>
      <c r="C17" t="str">
        <f>'nieuw bestek'!C17</f>
        <v>Begane grond</v>
      </c>
      <c r="D17" t="s">
        <v>150</v>
      </c>
      <c r="E17" t="str">
        <f>'nieuw bestek'!E17</f>
        <v>Inloopmat rubber</v>
      </c>
      <c r="F17" s="10">
        <f>'nieuw bestek'!F17</f>
        <v>18</v>
      </c>
      <c r="G17" t="str">
        <f>'nieuw bestek'!G17</f>
        <v>In totaal 3 matten</v>
      </c>
      <c r="H17">
        <v>210</v>
      </c>
      <c r="I17">
        <f>normen!$C$26</f>
        <v>225</v>
      </c>
      <c r="J17" s="12">
        <f t="shared" si="0"/>
        <v>16.8</v>
      </c>
      <c r="K17" s="12">
        <v>1</v>
      </c>
      <c r="L17" s="12">
        <f t="shared" si="1"/>
        <v>0.4</v>
      </c>
      <c r="M17" s="15">
        <f>J17*K17*normen!$C$4</f>
        <v>16.8</v>
      </c>
    </row>
    <row r="18" spans="1:13">
      <c r="A18" t="str">
        <f>'nieuw bestek'!A18</f>
        <v>aaaaaaaa</v>
      </c>
      <c r="C18" t="str">
        <f>'nieuw bestek'!C18</f>
        <v>Begane grond</v>
      </c>
      <c r="D18" t="str">
        <f>'nieuw bestek'!D18</f>
        <v>Hal / verkeersruimte</v>
      </c>
      <c r="E18" t="str">
        <f>'nieuw bestek'!E18</f>
        <v>Dubbel hardgebakken tegel</v>
      </c>
      <c r="F18" s="10">
        <f>'nieuw bestek'!F18</f>
        <v>170.91999999999996</v>
      </c>
      <c r="G18" t="s">
        <v>118</v>
      </c>
      <c r="H18">
        <v>210</v>
      </c>
      <c r="I18">
        <f>normen!$C$32</f>
        <v>535</v>
      </c>
      <c r="J18" s="12">
        <f t="shared" si="0"/>
        <v>67.090093457943908</v>
      </c>
      <c r="K18" s="12">
        <v>1</v>
      </c>
      <c r="L18" s="12">
        <f t="shared" si="1"/>
        <v>1.5973831775700931</v>
      </c>
      <c r="M18" s="15">
        <f>J18*K18*normen!$C$4</f>
        <v>67.090093457943908</v>
      </c>
    </row>
    <row r="19" spans="1:13">
      <c r="A19" t="str">
        <f>'nieuw bestek'!A19</f>
        <v>aaaaaaaa</v>
      </c>
      <c r="C19" t="str">
        <f>'nieuw bestek'!C19</f>
        <v>Begane grond</v>
      </c>
      <c r="D19" t="s">
        <v>141</v>
      </c>
      <c r="E19" t="s">
        <v>159</v>
      </c>
      <c r="F19" s="10">
        <f>'nieuw bestek'!F19</f>
        <v>26.76</v>
      </c>
      <c r="G19" t="str">
        <f>'nieuw bestek'!G19</f>
        <v>Conciërge</v>
      </c>
      <c r="H19">
        <v>210</v>
      </c>
      <c r="I19">
        <f>normen!$C$18</f>
        <v>415</v>
      </c>
      <c r="J19" s="12">
        <f t="shared" si="0"/>
        <v>13.541204819277109</v>
      </c>
      <c r="K19" s="12">
        <v>1</v>
      </c>
      <c r="L19" s="12">
        <f t="shared" si="1"/>
        <v>0.32240963855421689</v>
      </c>
      <c r="M19" s="15">
        <f>J19*K19*normen!$C$4</f>
        <v>13.541204819277109</v>
      </c>
    </row>
    <row r="20" spans="1:13">
      <c r="A20" t="str">
        <f>'nieuw bestek'!A20</f>
        <v>aaaaaaaa</v>
      </c>
      <c r="C20" t="str">
        <f>'nieuw bestek'!C20</f>
        <v>Begane grond</v>
      </c>
      <c r="D20" t="s">
        <v>141</v>
      </c>
      <c r="E20" t="str">
        <f>'nieuw bestek'!E20</f>
        <v>Inloopmat tapijt</v>
      </c>
      <c r="F20" s="10">
        <f>'nieuw bestek'!F20</f>
        <v>1</v>
      </c>
      <c r="G20" t="s">
        <v>118</v>
      </c>
      <c r="H20">
        <v>210</v>
      </c>
      <c r="I20">
        <f>normen!$C$21</f>
        <v>385</v>
      </c>
      <c r="J20" s="12">
        <f t="shared" si="0"/>
        <v>0.54545454545454541</v>
      </c>
      <c r="K20" s="12">
        <v>1</v>
      </c>
      <c r="L20" s="12">
        <f t="shared" si="1"/>
        <v>1.2987012987012986E-2</v>
      </c>
      <c r="M20" s="15">
        <f>J20*K20*normen!$C$4</f>
        <v>0.54545454545454541</v>
      </c>
    </row>
    <row r="21" spans="1:13">
      <c r="A21" t="str">
        <f>'nieuw bestek'!A21</f>
        <v>aaaaaaaa</v>
      </c>
      <c r="C21" t="str">
        <f>'nieuw bestek'!C21</f>
        <v>Begane grond</v>
      </c>
      <c r="D21" t="s">
        <v>141</v>
      </c>
      <c r="E21" t="str">
        <f>'nieuw bestek'!E21</f>
        <v>Tapijt</v>
      </c>
      <c r="F21" s="10">
        <f>'nieuw bestek'!F21</f>
        <v>20.21</v>
      </c>
      <c r="G21" t="s">
        <v>118</v>
      </c>
      <c r="H21">
        <v>210</v>
      </c>
      <c r="I21">
        <f>normen!$C$21</f>
        <v>385</v>
      </c>
      <c r="J21" s="12">
        <f t="shared" si="0"/>
        <v>11.023636363636365</v>
      </c>
      <c r="K21" s="12">
        <v>1</v>
      </c>
      <c r="L21" s="12">
        <f t="shared" si="1"/>
        <v>0.26246753246753252</v>
      </c>
      <c r="M21" s="15">
        <f>J21*K21*normen!$C$4</f>
        <v>11.023636363636365</v>
      </c>
    </row>
    <row r="22" spans="1:13">
      <c r="A22" t="str">
        <f>'nieuw bestek'!A22</f>
        <v>aaaaaaaa</v>
      </c>
      <c r="C22" t="str">
        <f>'nieuw bestek'!C22</f>
        <v>Begane grond</v>
      </c>
      <c r="D22" t="str">
        <f>'nieuw bestek'!D22</f>
        <v>Hal / verkeersruimte</v>
      </c>
      <c r="E22" t="s">
        <v>159</v>
      </c>
      <c r="F22" s="10">
        <f>'nieuw bestek'!F22</f>
        <v>4</v>
      </c>
      <c r="G22" t="s">
        <v>118</v>
      </c>
      <c r="H22">
        <v>210</v>
      </c>
      <c r="I22">
        <f>normen!$C$30</f>
        <v>540</v>
      </c>
      <c r="J22" s="12">
        <f t="shared" si="0"/>
        <v>1.5555555555555556</v>
      </c>
      <c r="K22" s="12">
        <v>1</v>
      </c>
      <c r="L22" s="12">
        <f t="shared" si="1"/>
        <v>3.7037037037037035E-2</v>
      </c>
      <c r="M22" s="15">
        <f>J22*K22*normen!$C$4</f>
        <v>1.5555555555555556</v>
      </c>
    </row>
    <row r="23" spans="1:13">
      <c r="A23" t="str">
        <f>'nieuw bestek'!A23</f>
        <v>aaaaaaaa</v>
      </c>
      <c r="C23" t="str">
        <f>'nieuw bestek'!C23</f>
        <v>Begane grond</v>
      </c>
      <c r="D23" t="s">
        <v>141</v>
      </c>
      <c r="E23" t="str">
        <f>'nieuw bestek'!E23</f>
        <v>Tapijt</v>
      </c>
      <c r="F23" s="10">
        <f>'nieuw bestek'!F23</f>
        <v>13.57</v>
      </c>
      <c r="G23" t="s">
        <v>118</v>
      </c>
      <c r="H23">
        <v>210</v>
      </c>
      <c r="I23">
        <f>normen!$C$21</f>
        <v>385</v>
      </c>
      <c r="J23" s="12">
        <f t="shared" si="0"/>
        <v>7.4018181818181823</v>
      </c>
      <c r="K23" s="12">
        <v>1</v>
      </c>
      <c r="L23" s="12">
        <f t="shared" si="1"/>
        <v>0.17623376623376624</v>
      </c>
      <c r="M23" s="15">
        <f>J23*K23*normen!$C$4</f>
        <v>7.4018181818181823</v>
      </c>
    </row>
    <row r="24" spans="1:13">
      <c r="A24" t="str">
        <f>'nieuw bestek'!A24</f>
        <v>aaaaaaaa</v>
      </c>
      <c r="C24" t="str">
        <f>'nieuw bestek'!C24</f>
        <v>Begane grond</v>
      </c>
      <c r="D24" t="str">
        <f>'nieuw bestek'!D24</f>
        <v>Leslokaal theorie</v>
      </c>
      <c r="E24" t="s">
        <v>159</v>
      </c>
      <c r="F24" s="10">
        <f>'nieuw bestek'!F24</f>
        <v>49.44</v>
      </c>
      <c r="G24" t="s">
        <v>118</v>
      </c>
      <c r="H24">
        <v>105</v>
      </c>
      <c r="I24">
        <f>normen!$C$11</f>
        <v>440</v>
      </c>
      <c r="J24" s="12">
        <f t="shared" si="0"/>
        <v>11.798181818181817</v>
      </c>
      <c r="K24" s="12">
        <v>1</v>
      </c>
      <c r="L24" s="12">
        <f t="shared" si="1"/>
        <v>0.28090909090909089</v>
      </c>
      <c r="M24" s="15">
        <f>J24*K24*normen!$C$4</f>
        <v>11.798181818181817</v>
      </c>
    </row>
    <row r="25" spans="1:13">
      <c r="A25" t="str">
        <f>'nieuw bestek'!A25</f>
        <v>aaaaaaaa</v>
      </c>
      <c r="C25" t="str">
        <f>'nieuw bestek'!C25</f>
        <v>Begane grond</v>
      </c>
      <c r="D25" t="str">
        <f>'nieuw bestek'!D25</f>
        <v>Leslokaal theorie</v>
      </c>
      <c r="E25" t="s">
        <v>159</v>
      </c>
      <c r="F25" s="10">
        <f>'nieuw bestek'!F25</f>
        <v>55.04</v>
      </c>
      <c r="G25" t="s">
        <v>118</v>
      </c>
      <c r="H25">
        <v>105</v>
      </c>
      <c r="I25">
        <f>normen!$C$11</f>
        <v>440</v>
      </c>
      <c r="J25" s="12">
        <f t="shared" si="0"/>
        <v>13.134545454545455</v>
      </c>
      <c r="K25" s="12">
        <v>1</v>
      </c>
      <c r="L25" s="12">
        <f t="shared" si="1"/>
        <v>0.31272727272727274</v>
      </c>
      <c r="M25" s="15">
        <f>J25*K25*normen!$C$4</f>
        <v>13.134545454545455</v>
      </c>
    </row>
    <row r="26" spans="1:13">
      <c r="A26" t="str">
        <f>'nieuw bestek'!A26</f>
        <v>aaaaaaaa</v>
      </c>
      <c r="C26" t="str">
        <f>'nieuw bestek'!C26</f>
        <v>Begane grond</v>
      </c>
      <c r="D26" t="str">
        <f>'nieuw bestek'!D26</f>
        <v>Trap</v>
      </c>
      <c r="E26" t="str">
        <f>'nieuw bestek'!E26</f>
        <v>Beton</v>
      </c>
      <c r="F26" s="10">
        <f>'nieuw bestek'!F26</f>
        <v>6.24</v>
      </c>
      <c r="G26" t="str">
        <f>'nieuw bestek'!G26</f>
        <v>8 Treden a 2,6*0,3</v>
      </c>
      <c r="H26">
        <v>210</v>
      </c>
      <c r="I26">
        <f>normen!$C$37</f>
        <v>175</v>
      </c>
      <c r="J26" s="12">
        <f t="shared" si="0"/>
        <v>7.4880000000000004</v>
      </c>
      <c r="K26" s="12">
        <v>1</v>
      </c>
      <c r="L26" s="12">
        <f t="shared" si="1"/>
        <v>0.1782857142857143</v>
      </c>
      <c r="M26" s="15">
        <f>J26*K26*normen!$C$4</f>
        <v>7.4880000000000004</v>
      </c>
    </row>
    <row r="27" spans="1:13">
      <c r="A27" t="str">
        <f>'nieuw bestek'!A27</f>
        <v>aaaaaaaa</v>
      </c>
      <c r="C27" t="str">
        <f>'nieuw bestek'!C27</f>
        <v>Begane grond</v>
      </c>
      <c r="D27" t="s">
        <v>141</v>
      </c>
      <c r="E27" t="s">
        <v>159</v>
      </c>
      <c r="F27" s="10">
        <f>'nieuw bestek'!F27</f>
        <v>21.25</v>
      </c>
      <c r="G27" t="s">
        <v>118</v>
      </c>
      <c r="H27">
        <v>210</v>
      </c>
      <c r="I27">
        <f>normen!$C$18</f>
        <v>415</v>
      </c>
      <c r="J27" s="12">
        <f t="shared" si="0"/>
        <v>10.753012048192771</v>
      </c>
      <c r="K27" s="12">
        <v>1</v>
      </c>
      <c r="L27" s="12">
        <f t="shared" si="1"/>
        <v>0.25602409638554213</v>
      </c>
      <c r="M27" s="15">
        <f>J27*K27*normen!$C$4</f>
        <v>10.753012048192771</v>
      </c>
    </row>
    <row r="28" spans="1:13">
      <c r="A28" t="str">
        <f>'nieuw bestek'!A28</f>
        <v>aaaaaaaa</v>
      </c>
      <c r="C28" t="str">
        <f>'nieuw bestek'!C28</f>
        <v>Begane grond</v>
      </c>
      <c r="D28" t="s">
        <v>141</v>
      </c>
      <c r="E28" t="s">
        <v>159</v>
      </c>
      <c r="F28" s="10">
        <f>'nieuw bestek'!F28</f>
        <v>7.29</v>
      </c>
      <c r="G28" t="str">
        <f>'nieuw bestek'!G28</f>
        <v>Kopieerhok</v>
      </c>
      <c r="H28">
        <v>210</v>
      </c>
      <c r="I28">
        <f>normen!$C$18</f>
        <v>415</v>
      </c>
      <c r="J28" s="12">
        <f t="shared" si="0"/>
        <v>3.6889156626506026</v>
      </c>
      <c r="K28" s="12">
        <v>1</v>
      </c>
      <c r="L28" s="12">
        <f t="shared" si="1"/>
        <v>8.7831325301204827E-2</v>
      </c>
      <c r="M28" s="15">
        <f>J28*K28*normen!$C$4</f>
        <v>3.6889156626506026</v>
      </c>
    </row>
    <row r="29" spans="1:13">
      <c r="A29" t="str">
        <f>'nieuw bestek'!A29</f>
        <v>aaaaaaaa</v>
      </c>
      <c r="C29" t="str">
        <f>'nieuw bestek'!C29</f>
        <v>Begane grond</v>
      </c>
      <c r="D29" t="s">
        <v>140</v>
      </c>
      <c r="E29" t="str">
        <f>'nieuw bestek'!E29</f>
        <v>Dubbel hardgebakken tegel</v>
      </c>
      <c r="F29" s="10">
        <f>'nieuw bestek'!F29</f>
        <v>5.13</v>
      </c>
      <c r="G29" t="s">
        <v>118</v>
      </c>
      <c r="H29">
        <v>420</v>
      </c>
      <c r="I29">
        <f>normen!$C$28</f>
        <v>92</v>
      </c>
      <c r="J29" s="12">
        <f t="shared" si="0"/>
        <v>23.419565217391302</v>
      </c>
      <c r="K29" s="12">
        <v>1</v>
      </c>
      <c r="L29" s="12">
        <f t="shared" si="1"/>
        <v>0.55760869565217386</v>
      </c>
      <c r="M29" s="15">
        <f>J29*K29*normen!$C$4</f>
        <v>23.419565217391302</v>
      </c>
    </row>
    <row r="30" spans="1:13">
      <c r="A30" t="str">
        <f>'nieuw bestek'!A30</f>
        <v>aaaaaaaa</v>
      </c>
      <c r="C30" t="str">
        <f>'nieuw bestek'!C30</f>
        <v>Begane grond</v>
      </c>
      <c r="D30" t="s">
        <v>140</v>
      </c>
      <c r="E30" t="str">
        <f>'nieuw bestek'!E30</f>
        <v>Dubbel hardgebakken tegel</v>
      </c>
      <c r="F30" s="10">
        <f>'nieuw bestek'!F30</f>
        <v>11.82</v>
      </c>
      <c r="G30" t="s">
        <v>118</v>
      </c>
      <c r="H30">
        <v>420</v>
      </c>
      <c r="I30">
        <f>normen!$C$28</f>
        <v>92</v>
      </c>
      <c r="J30" s="12">
        <f t="shared" si="0"/>
        <v>53.960869565217401</v>
      </c>
      <c r="K30" s="12">
        <v>1</v>
      </c>
      <c r="L30" s="12">
        <f t="shared" si="1"/>
        <v>1.2847826086956524</v>
      </c>
      <c r="M30" s="15">
        <f>J30*K30*normen!$C$4</f>
        <v>53.960869565217401</v>
      </c>
    </row>
    <row r="31" spans="1:13">
      <c r="A31" t="str">
        <f>'nieuw bestek'!A31</f>
        <v>aaaaaaaa</v>
      </c>
      <c r="C31" t="str">
        <f>'nieuw bestek'!C31</f>
        <v>Begane grond</v>
      </c>
      <c r="D31" t="str">
        <f>'nieuw bestek'!D31</f>
        <v>Berging</v>
      </c>
      <c r="E31" t="str">
        <f>'nieuw bestek'!E31</f>
        <v>Beton</v>
      </c>
      <c r="F31" s="10">
        <f>'nieuw bestek'!F31</f>
        <v>2.2000000000000002</v>
      </c>
      <c r="G31" t="s">
        <v>118</v>
      </c>
      <c r="H31">
        <v>1</v>
      </c>
      <c r="I31">
        <f>normen!$C$53</f>
        <v>105</v>
      </c>
      <c r="J31" s="12">
        <f t="shared" si="0"/>
        <v>2.0952380952380955E-2</v>
      </c>
      <c r="K31" s="12">
        <v>1</v>
      </c>
      <c r="L31" s="12">
        <f t="shared" si="1"/>
        <v>4.9886621315192747E-4</v>
      </c>
      <c r="M31" s="15">
        <f>J31*K31*normen!$C$4</f>
        <v>2.0952380952380955E-2</v>
      </c>
    </row>
    <row r="32" spans="1:13">
      <c r="A32" t="str">
        <f>'nieuw bestek'!A32</f>
        <v>aaaaaaaa</v>
      </c>
      <c r="C32" t="str">
        <f>'nieuw bestek'!C32</f>
        <v>Begane grond</v>
      </c>
      <c r="D32" t="str">
        <f>'nieuw bestek'!D32</f>
        <v>Berging</v>
      </c>
      <c r="E32" t="s">
        <v>159</v>
      </c>
      <c r="F32" s="10">
        <f>'nieuw bestek'!F32</f>
        <v>3.61</v>
      </c>
      <c r="G32" t="s">
        <v>118</v>
      </c>
      <c r="H32">
        <v>1</v>
      </c>
      <c r="I32">
        <f>normen!$C$53</f>
        <v>105</v>
      </c>
      <c r="J32" s="12">
        <f t="shared" si="0"/>
        <v>3.438095238095238E-2</v>
      </c>
      <c r="K32" s="12">
        <v>1</v>
      </c>
      <c r="L32" s="12">
        <f t="shared" si="1"/>
        <v>8.1859410430839001E-4</v>
      </c>
      <c r="M32" s="15">
        <f>J32*K32*normen!$C$4</f>
        <v>3.438095238095238E-2</v>
      </c>
    </row>
    <row r="33" spans="1:13">
      <c r="A33" t="str">
        <f>'nieuw bestek'!A33</f>
        <v>aaaaaaaa</v>
      </c>
      <c r="C33" t="str">
        <f>'nieuw bestek'!C33</f>
        <v>Begane grond</v>
      </c>
      <c r="D33" t="str">
        <f>'nieuw bestek'!D33</f>
        <v>Hal / verkeersruimte</v>
      </c>
      <c r="E33" t="s">
        <v>159</v>
      </c>
      <c r="F33" s="10">
        <f>'nieuw bestek'!F33</f>
        <v>20.93</v>
      </c>
      <c r="G33" t="s">
        <v>118</v>
      </c>
      <c r="H33">
        <v>210</v>
      </c>
      <c r="I33">
        <f>normen!$C$30</f>
        <v>540</v>
      </c>
      <c r="J33" s="12">
        <f t="shared" si="0"/>
        <v>8.1394444444444449</v>
      </c>
      <c r="K33" s="12">
        <v>1</v>
      </c>
      <c r="L33" s="12">
        <f t="shared" si="1"/>
        <v>0.1937962962962963</v>
      </c>
      <c r="M33" s="15">
        <f>J33*K33*normen!$C$4</f>
        <v>8.1394444444444449</v>
      </c>
    </row>
    <row r="34" spans="1:13">
      <c r="A34" t="str">
        <f>'nieuw bestek'!A34</f>
        <v>aaaaaaaa</v>
      </c>
      <c r="C34" t="str">
        <f>'nieuw bestek'!C34</f>
        <v>Begane grond</v>
      </c>
      <c r="D34" t="str">
        <f>'nieuw bestek'!D34</f>
        <v>Hal / verkeersruimte</v>
      </c>
      <c r="E34" t="s">
        <v>159</v>
      </c>
      <c r="F34" s="10">
        <f>'nieuw bestek'!F34</f>
        <v>194.42000000000002</v>
      </c>
      <c r="G34" t="s">
        <v>118</v>
      </c>
      <c r="H34">
        <v>210</v>
      </c>
      <c r="I34">
        <f>normen!$C$30</f>
        <v>540</v>
      </c>
      <c r="J34" s="12">
        <f t="shared" ref="J34:J65" si="2">F34*H34/I34</f>
        <v>75.607777777777784</v>
      </c>
      <c r="K34" s="12">
        <v>1</v>
      </c>
      <c r="L34" s="12">
        <f t="shared" ref="L34:L65" si="3">J34/42</f>
        <v>1.8001851851851853</v>
      </c>
      <c r="M34" s="15">
        <f>J34*K34*normen!$C$4</f>
        <v>75.607777777777784</v>
      </c>
    </row>
    <row r="35" spans="1:13">
      <c r="A35" t="str">
        <f>'nieuw bestek'!A35</f>
        <v>aaaaaaaa</v>
      </c>
      <c r="C35" t="str">
        <f>'nieuw bestek'!C35</f>
        <v>Begane grond</v>
      </c>
      <c r="D35" t="s">
        <v>150</v>
      </c>
      <c r="E35" t="str">
        <f>'nieuw bestek'!E35</f>
        <v>Inloopmat tapijt</v>
      </c>
      <c r="F35" s="10">
        <f>'nieuw bestek'!F35</f>
        <v>3.75</v>
      </c>
      <c r="G35" t="s">
        <v>118</v>
      </c>
      <c r="H35">
        <v>210</v>
      </c>
      <c r="I35">
        <f>normen!$C$26</f>
        <v>225</v>
      </c>
      <c r="J35" s="12">
        <f t="shared" si="2"/>
        <v>3.5</v>
      </c>
      <c r="K35" s="12">
        <v>1</v>
      </c>
      <c r="L35" s="12">
        <f t="shared" si="3"/>
        <v>8.3333333333333329E-2</v>
      </c>
      <c r="M35" s="15">
        <f>J35*K35*normen!$C$4</f>
        <v>3.5</v>
      </c>
    </row>
    <row r="36" spans="1:13">
      <c r="A36" t="str">
        <f>'nieuw bestek'!A36</f>
        <v>aaaaaaaa</v>
      </c>
      <c r="C36" t="str">
        <f>'nieuw bestek'!C36</f>
        <v>Begane grond</v>
      </c>
      <c r="D36" t="str">
        <f>'nieuw bestek'!D36</f>
        <v>Leslokaal theorie</v>
      </c>
      <c r="E36" t="s">
        <v>159</v>
      </c>
      <c r="F36" s="10">
        <f>'nieuw bestek'!F36</f>
        <v>71.17</v>
      </c>
      <c r="G36" t="s">
        <v>118</v>
      </c>
      <c r="H36">
        <v>105</v>
      </c>
      <c r="I36">
        <f>normen!$C$11</f>
        <v>440</v>
      </c>
      <c r="J36" s="12">
        <f t="shared" si="2"/>
        <v>16.983750000000001</v>
      </c>
      <c r="K36" s="12">
        <v>1</v>
      </c>
      <c r="L36" s="12">
        <f t="shared" si="3"/>
        <v>0.40437500000000004</v>
      </c>
      <c r="M36" s="15">
        <f>J36*K36*normen!$C$4</f>
        <v>16.983750000000001</v>
      </c>
    </row>
    <row r="37" spans="1:13">
      <c r="A37" t="str">
        <f>'nieuw bestek'!A37</f>
        <v>aaaaaaaa</v>
      </c>
      <c r="C37" t="str">
        <f>'nieuw bestek'!C37</f>
        <v>Begane grond</v>
      </c>
      <c r="D37" t="str">
        <f>'nieuw bestek'!D37</f>
        <v>Leslokaal theorie</v>
      </c>
      <c r="E37" t="s">
        <v>159</v>
      </c>
      <c r="F37" s="10">
        <f>'nieuw bestek'!F37</f>
        <v>71.17</v>
      </c>
      <c r="G37" t="s">
        <v>118</v>
      </c>
      <c r="H37">
        <v>105</v>
      </c>
      <c r="I37">
        <f>normen!$C$11</f>
        <v>440</v>
      </c>
      <c r="J37" s="12">
        <f t="shared" si="2"/>
        <v>16.983750000000001</v>
      </c>
      <c r="K37" s="12">
        <v>1</v>
      </c>
      <c r="L37" s="12">
        <f t="shared" si="3"/>
        <v>0.40437500000000004</v>
      </c>
      <c r="M37" s="15">
        <f>J37*K37*normen!$C$4</f>
        <v>16.983750000000001</v>
      </c>
    </row>
    <row r="38" spans="1:13">
      <c r="A38" t="str">
        <f>'nieuw bestek'!A38</f>
        <v>aaaaaaaa</v>
      </c>
      <c r="C38" t="str">
        <f>'nieuw bestek'!C38</f>
        <v>Begane grond</v>
      </c>
      <c r="D38" t="str">
        <f>'nieuw bestek'!D38</f>
        <v>Leslokaal theorie</v>
      </c>
      <c r="E38" t="s">
        <v>159</v>
      </c>
      <c r="F38" s="10">
        <f>'nieuw bestek'!F38</f>
        <v>46.61</v>
      </c>
      <c r="G38" t="s">
        <v>118</v>
      </c>
      <c r="H38">
        <v>105</v>
      </c>
      <c r="I38">
        <f>normen!$C$11</f>
        <v>440</v>
      </c>
      <c r="J38" s="12">
        <f t="shared" si="2"/>
        <v>11.122840909090909</v>
      </c>
      <c r="K38" s="12">
        <v>1</v>
      </c>
      <c r="L38" s="12">
        <f t="shared" si="3"/>
        <v>0.26482954545454546</v>
      </c>
      <c r="M38" s="15">
        <f>J38*K38*normen!$C$4</f>
        <v>11.122840909090909</v>
      </c>
    </row>
    <row r="39" spans="1:13">
      <c r="A39" t="str">
        <f>'nieuw bestek'!A39</f>
        <v>aaaaaaaa</v>
      </c>
      <c r="C39" t="str">
        <f>'nieuw bestek'!C39</f>
        <v>Begane grond</v>
      </c>
      <c r="D39" t="s">
        <v>141</v>
      </c>
      <c r="E39" t="str">
        <f>'nieuw bestek'!E39</f>
        <v>Tapijt</v>
      </c>
      <c r="F39" s="10">
        <f>'nieuw bestek'!F39</f>
        <v>16.25</v>
      </c>
      <c r="G39" t="s">
        <v>118</v>
      </c>
      <c r="H39">
        <v>210</v>
      </c>
      <c r="I39">
        <f>normen!$C$21</f>
        <v>385</v>
      </c>
      <c r="J39" s="12">
        <f t="shared" si="2"/>
        <v>8.8636363636363633</v>
      </c>
      <c r="K39" s="12">
        <v>1</v>
      </c>
      <c r="L39" s="12">
        <f t="shared" si="3"/>
        <v>0.21103896103896103</v>
      </c>
      <c r="M39" s="15">
        <f>J39*K39*normen!$C$4</f>
        <v>8.8636363636363633</v>
      </c>
    </row>
    <row r="40" spans="1:13">
      <c r="A40" t="str">
        <f>'nieuw bestek'!A40</f>
        <v>aaaaaaaa</v>
      </c>
      <c r="C40" t="str">
        <f>'nieuw bestek'!C40</f>
        <v>Begane grond</v>
      </c>
      <c r="D40" t="str">
        <f>'nieuw bestek'!D40</f>
        <v>Trap</v>
      </c>
      <c r="E40" t="str">
        <f>'nieuw bestek'!E40</f>
        <v>Beton</v>
      </c>
      <c r="F40" s="10">
        <f>'nieuw bestek'!F40</f>
        <v>3.84</v>
      </c>
      <c r="G40" t="str">
        <f>'nieuw bestek'!G40</f>
        <v>8 Treden a 1,6*,3</v>
      </c>
      <c r="H40">
        <v>210</v>
      </c>
      <c r="I40">
        <f>normen!$C$37</f>
        <v>175</v>
      </c>
      <c r="J40" s="12">
        <f t="shared" si="2"/>
        <v>4.6079999999999997</v>
      </c>
      <c r="K40" s="12">
        <v>1</v>
      </c>
      <c r="L40" s="12">
        <f t="shared" si="3"/>
        <v>0.10971428571428571</v>
      </c>
      <c r="M40" s="15">
        <f>J40*K40*normen!$C$4</f>
        <v>4.6079999999999997</v>
      </c>
    </row>
    <row r="41" spans="1:13">
      <c r="A41" t="str">
        <f>'nieuw bestek'!A41</f>
        <v>aaaaaaaa</v>
      </c>
      <c r="C41" t="str">
        <f>'nieuw bestek'!C41</f>
        <v>Begane grond</v>
      </c>
      <c r="D41" t="str">
        <f>'nieuw bestek'!D41</f>
        <v>Trap</v>
      </c>
      <c r="E41" t="str">
        <f>'nieuw bestek'!E41</f>
        <v>Beton</v>
      </c>
      <c r="F41" s="10">
        <f>'nieuw bestek'!F41</f>
        <v>3.5999999999999996</v>
      </c>
      <c r="G41" t="str">
        <f>'nieuw bestek'!G41</f>
        <v>6 Treden a 2*,3</v>
      </c>
      <c r="H41">
        <v>210</v>
      </c>
      <c r="I41">
        <f>normen!$C$37</f>
        <v>175</v>
      </c>
      <c r="J41" s="12">
        <f t="shared" si="2"/>
        <v>4.3199999999999994</v>
      </c>
      <c r="K41" s="12">
        <v>1</v>
      </c>
      <c r="L41" s="12">
        <f t="shared" si="3"/>
        <v>0.10285714285714284</v>
      </c>
      <c r="M41" s="15">
        <f>J41*K41*normen!$C$4</f>
        <v>4.3199999999999994</v>
      </c>
    </row>
    <row r="42" spans="1:13">
      <c r="A42" t="str">
        <f>'nieuw bestek'!A42</f>
        <v>aaaaaaaa</v>
      </c>
      <c r="C42" t="str">
        <f>'nieuw bestek'!C42</f>
        <v>Begane grond</v>
      </c>
      <c r="D42" t="s">
        <v>140</v>
      </c>
      <c r="E42" t="str">
        <f>'nieuw bestek'!E42</f>
        <v>Dubbel hardgebakken tegel</v>
      </c>
      <c r="F42" s="10">
        <f>'nieuw bestek'!F42</f>
        <v>8.18</v>
      </c>
      <c r="G42" t="s">
        <v>118</v>
      </c>
      <c r="H42">
        <v>420</v>
      </c>
      <c r="I42">
        <f>normen!$C$28</f>
        <v>92</v>
      </c>
      <c r="J42" s="12">
        <f t="shared" si="2"/>
        <v>37.343478260869567</v>
      </c>
      <c r="K42" s="12">
        <v>1</v>
      </c>
      <c r="L42" s="12">
        <f t="shared" si="3"/>
        <v>0.88913043478260878</v>
      </c>
      <c r="M42" s="15">
        <f>J42*K42*normen!$C$4</f>
        <v>37.343478260869567</v>
      </c>
    </row>
    <row r="43" spans="1:13">
      <c r="A43" t="str">
        <f>'nieuw bestek'!A43</f>
        <v>aaaaaaaa</v>
      </c>
      <c r="C43" t="str">
        <f>'nieuw bestek'!C43</f>
        <v>Begane grond</v>
      </c>
      <c r="D43" t="s">
        <v>140</v>
      </c>
      <c r="E43" t="str">
        <f>'nieuw bestek'!E43</f>
        <v>Dubbel hardgebakken tegel</v>
      </c>
      <c r="F43" s="10">
        <f>'nieuw bestek'!F43</f>
        <v>5.4</v>
      </c>
      <c r="G43" t="s">
        <v>118</v>
      </c>
      <c r="H43">
        <v>420</v>
      </c>
      <c r="I43">
        <f>normen!$C$28</f>
        <v>92</v>
      </c>
      <c r="J43" s="12">
        <f t="shared" si="2"/>
        <v>24.652173913043477</v>
      </c>
      <c r="K43" s="12">
        <v>1</v>
      </c>
      <c r="L43" s="12">
        <f t="shared" si="3"/>
        <v>0.58695652173913038</v>
      </c>
      <c r="M43" s="15">
        <f>J43*K43*normen!$C$4</f>
        <v>24.652173913043477</v>
      </c>
    </row>
    <row r="44" spans="1:13">
      <c r="A44" t="str">
        <f>'nieuw bestek'!A44</f>
        <v>aaaaaaaa</v>
      </c>
      <c r="C44" t="str">
        <f>'nieuw bestek'!C44</f>
        <v>Begane grond</v>
      </c>
      <c r="D44" t="s">
        <v>140</v>
      </c>
      <c r="E44" t="str">
        <f>'nieuw bestek'!E44</f>
        <v>Dubbel hardgebakken tegel</v>
      </c>
      <c r="F44" s="10">
        <f>'nieuw bestek'!F44</f>
        <v>9.15</v>
      </c>
      <c r="G44" t="s">
        <v>118</v>
      </c>
      <c r="H44">
        <v>420</v>
      </c>
      <c r="I44">
        <f>normen!$C$28</f>
        <v>92</v>
      </c>
      <c r="J44" s="12">
        <f t="shared" si="2"/>
        <v>41.771739130434781</v>
      </c>
      <c r="K44" s="12">
        <v>1</v>
      </c>
      <c r="L44" s="12">
        <f t="shared" si="3"/>
        <v>0.99456521739130432</v>
      </c>
      <c r="M44" s="15">
        <f>J44*K44*normen!$C$4</f>
        <v>41.771739130434781</v>
      </c>
    </row>
    <row r="45" spans="1:13">
      <c r="A45" t="str">
        <f>'nieuw bestek'!A45</f>
        <v>aaaaaaaa</v>
      </c>
      <c r="C45" t="str">
        <f>'nieuw bestek'!C45</f>
        <v>Begane grond</v>
      </c>
      <c r="D45" t="s">
        <v>140</v>
      </c>
      <c r="E45" t="str">
        <f>'nieuw bestek'!E45</f>
        <v>Dubbel hardgebakken tegel</v>
      </c>
      <c r="F45" s="10">
        <f>'nieuw bestek'!F45</f>
        <v>6</v>
      </c>
      <c r="G45" t="s">
        <v>118</v>
      </c>
      <c r="H45">
        <v>420</v>
      </c>
      <c r="I45">
        <f>normen!$C$28</f>
        <v>92</v>
      </c>
      <c r="J45" s="12">
        <f t="shared" si="2"/>
        <v>27.391304347826086</v>
      </c>
      <c r="K45" s="12">
        <v>1</v>
      </c>
      <c r="L45" s="12">
        <f t="shared" si="3"/>
        <v>0.65217391304347827</v>
      </c>
      <c r="M45" s="15">
        <f>J45*K45*normen!$C$4</f>
        <v>27.391304347826086</v>
      </c>
    </row>
    <row r="46" spans="1:13">
      <c r="A46" t="str">
        <f>'nieuw bestek'!A46</f>
        <v>aaaaaaaa</v>
      </c>
      <c r="C46" t="str">
        <f>'nieuw bestek'!C46</f>
        <v>Begane grond</v>
      </c>
      <c r="D46" t="str">
        <f>'nieuw bestek'!D46</f>
        <v>Kleedruimte</v>
      </c>
      <c r="E46" t="str">
        <f>'nieuw bestek'!E46</f>
        <v>Dubbel hardgebakken tegel</v>
      </c>
      <c r="F46" s="10">
        <f>'nieuw bestek'!F46</f>
        <v>16.940000000000001</v>
      </c>
      <c r="G46" t="s">
        <v>118</v>
      </c>
      <c r="H46">
        <v>210</v>
      </c>
      <c r="I46">
        <f>normen!$C$46</f>
        <v>205</v>
      </c>
      <c r="J46" s="12">
        <f t="shared" si="2"/>
        <v>17.353170731707319</v>
      </c>
      <c r="K46" s="12">
        <v>1</v>
      </c>
      <c r="L46" s="12">
        <f t="shared" si="3"/>
        <v>0.41317073170731711</v>
      </c>
      <c r="M46" s="15">
        <f>J46*K46*normen!$C$4</f>
        <v>17.353170731707319</v>
      </c>
    </row>
    <row r="47" spans="1:13">
      <c r="A47" t="str">
        <f>'nieuw bestek'!A47</f>
        <v>aaaaaaaa</v>
      </c>
      <c r="C47" t="str">
        <f>'nieuw bestek'!C47</f>
        <v>Begane grond</v>
      </c>
      <c r="D47" t="str">
        <f>'nieuw bestek'!D47</f>
        <v>Douches</v>
      </c>
      <c r="E47" t="str">
        <f>'nieuw bestek'!E47</f>
        <v>Dubbel hardgebakken tegel</v>
      </c>
      <c r="F47" s="10">
        <f>'nieuw bestek'!F47</f>
        <v>16.600000000000001</v>
      </c>
      <c r="G47" t="s">
        <v>118</v>
      </c>
      <c r="H47">
        <v>210</v>
      </c>
      <c r="I47">
        <f>normen!$C$54</f>
        <v>105</v>
      </c>
      <c r="J47" s="12">
        <f t="shared" si="2"/>
        <v>33.200000000000003</v>
      </c>
      <c r="K47" s="12">
        <v>1</v>
      </c>
      <c r="L47" s="12">
        <f t="shared" si="3"/>
        <v>0.79047619047619055</v>
      </c>
      <c r="M47" s="15">
        <f>J47*K47*normen!$C$4</f>
        <v>33.200000000000003</v>
      </c>
    </row>
    <row r="48" spans="1:13">
      <c r="A48" t="str">
        <f>'nieuw bestek'!A48</f>
        <v>aaaaaaaa</v>
      </c>
      <c r="C48" t="str">
        <f>'nieuw bestek'!C48</f>
        <v>Begane grond</v>
      </c>
      <c r="D48" t="s">
        <v>140</v>
      </c>
      <c r="E48" t="str">
        <f>'nieuw bestek'!E48</f>
        <v>Dubbel hardgebakken tegel</v>
      </c>
      <c r="F48" s="10">
        <f>'nieuw bestek'!F48</f>
        <v>1.1200000000000001</v>
      </c>
      <c r="G48" t="s">
        <v>118</v>
      </c>
      <c r="H48">
        <v>420</v>
      </c>
      <c r="I48">
        <f>normen!$C$28</f>
        <v>92</v>
      </c>
      <c r="J48" s="12">
        <f t="shared" si="2"/>
        <v>5.1130434782608702</v>
      </c>
      <c r="K48" s="12">
        <v>1</v>
      </c>
      <c r="L48" s="12">
        <f t="shared" si="3"/>
        <v>0.12173913043478263</v>
      </c>
      <c r="M48" s="15">
        <f>J48*K48*normen!$C$4</f>
        <v>5.1130434782608702</v>
      </c>
    </row>
    <row r="49" spans="1:13">
      <c r="A49" t="str">
        <f>'nieuw bestek'!A49</f>
        <v>aaaaaaaa</v>
      </c>
      <c r="C49" t="str">
        <f>'nieuw bestek'!C49</f>
        <v>Begane grond</v>
      </c>
      <c r="D49" t="str">
        <f>'nieuw bestek'!D49</f>
        <v>Kleedruimte</v>
      </c>
      <c r="E49" t="str">
        <f>'nieuw bestek'!E49</f>
        <v>Dubbel hardgebakken tegel</v>
      </c>
      <c r="F49" s="10">
        <f>'nieuw bestek'!F49</f>
        <v>17.579999999999998</v>
      </c>
      <c r="G49" t="s">
        <v>118</v>
      </c>
      <c r="H49">
        <v>210</v>
      </c>
      <c r="I49">
        <f>normen!$C$46</f>
        <v>205</v>
      </c>
      <c r="J49" s="12">
        <f t="shared" si="2"/>
        <v>18.008780487804877</v>
      </c>
      <c r="K49" s="12">
        <v>1</v>
      </c>
      <c r="L49" s="12">
        <f t="shared" si="3"/>
        <v>0.42878048780487804</v>
      </c>
      <c r="M49" s="15">
        <f>J49*K49*normen!$C$4</f>
        <v>18.008780487804877</v>
      </c>
    </row>
    <row r="50" spans="1:13">
      <c r="A50" t="str">
        <f>'nieuw bestek'!A50</f>
        <v>aaaaaaaa</v>
      </c>
      <c r="C50" t="str">
        <f>'nieuw bestek'!C50</f>
        <v>Begane grond</v>
      </c>
      <c r="D50" t="str">
        <f>'nieuw bestek'!D50</f>
        <v>Douches</v>
      </c>
      <c r="E50" t="str">
        <f>'nieuw bestek'!E50</f>
        <v>Dubbel hardgebakken tegel</v>
      </c>
      <c r="F50" s="10">
        <f>'nieuw bestek'!F50</f>
        <v>17.079999999999998</v>
      </c>
      <c r="G50" t="s">
        <v>118</v>
      </c>
      <c r="H50">
        <v>210</v>
      </c>
      <c r="I50">
        <f>normen!$C$54</f>
        <v>105</v>
      </c>
      <c r="J50" s="12">
        <f t="shared" si="2"/>
        <v>34.159999999999997</v>
      </c>
      <c r="K50" s="12">
        <v>1</v>
      </c>
      <c r="L50" s="12">
        <f t="shared" si="3"/>
        <v>0.81333333333333324</v>
      </c>
      <c r="M50" s="15">
        <f>J50*K50*normen!$C$4</f>
        <v>34.159999999999997</v>
      </c>
    </row>
    <row r="51" spans="1:13">
      <c r="A51" t="str">
        <f>'nieuw bestek'!A51</f>
        <v>aaaaaaaa</v>
      </c>
      <c r="C51" t="str">
        <f>'nieuw bestek'!C51</f>
        <v>Begane grond</v>
      </c>
      <c r="D51" t="s">
        <v>140</v>
      </c>
      <c r="E51" t="str">
        <f>'nieuw bestek'!E51</f>
        <v>Dubbel hardgebakken tegel</v>
      </c>
      <c r="F51" s="10">
        <f>'nieuw bestek'!F51</f>
        <v>1.21</v>
      </c>
      <c r="G51" t="s">
        <v>118</v>
      </c>
      <c r="H51">
        <v>420</v>
      </c>
      <c r="I51">
        <f>normen!$C$28</f>
        <v>92</v>
      </c>
      <c r="J51" s="12">
        <f t="shared" si="2"/>
        <v>5.5239130434782604</v>
      </c>
      <c r="K51" s="12">
        <v>1</v>
      </c>
      <c r="L51" s="12">
        <f t="shared" si="3"/>
        <v>0.13152173913043477</v>
      </c>
      <c r="M51" s="15">
        <f>J51*K51*normen!$C$4</f>
        <v>5.5239130434782604</v>
      </c>
    </row>
    <row r="52" spans="1:13">
      <c r="A52" t="str">
        <f>'nieuw bestek'!A52</f>
        <v>aaaaaaaa</v>
      </c>
      <c r="C52" t="str">
        <f>'nieuw bestek'!C52</f>
        <v>Begane grond</v>
      </c>
      <c r="D52" t="str">
        <f>'nieuw bestek'!D52</f>
        <v>Gymzaal</v>
      </c>
      <c r="E52" t="str">
        <f>'nieuw bestek'!E52</f>
        <v>Sportvloer kunststof</v>
      </c>
      <c r="F52" s="10">
        <f>'nieuw bestek'!F52</f>
        <v>254.1</v>
      </c>
      <c r="G52" t="s">
        <v>118</v>
      </c>
      <c r="H52">
        <v>210</v>
      </c>
      <c r="I52">
        <f>normen!$C$51</f>
        <v>575</v>
      </c>
      <c r="J52" s="12">
        <f t="shared" si="2"/>
        <v>92.801739130434783</v>
      </c>
      <c r="K52" s="12">
        <v>1</v>
      </c>
      <c r="L52" s="12">
        <f t="shared" si="3"/>
        <v>2.2095652173913045</v>
      </c>
      <c r="M52" s="15">
        <f>J52*K52*normen!$C$4</f>
        <v>92.801739130434783</v>
      </c>
    </row>
    <row r="53" spans="1:13">
      <c r="A53" t="str">
        <f>'nieuw bestek'!A53</f>
        <v>aaaaaaaa</v>
      </c>
      <c r="C53" t="str">
        <f>'nieuw bestek'!C53</f>
        <v>Begane grond</v>
      </c>
      <c r="D53" t="str">
        <f>'nieuw bestek'!D53</f>
        <v>Toestelberging</v>
      </c>
      <c r="E53" t="str">
        <f>'nieuw bestek'!E53</f>
        <v>Sportvloer kunststof</v>
      </c>
      <c r="F53" s="10">
        <f>'nieuw bestek'!F53</f>
        <v>40</v>
      </c>
      <c r="G53" t="s">
        <v>118</v>
      </c>
      <c r="H53">
        <v>12</v>
      </c>
      <c r="I53" s="11">
        <v>225</v>
      </c>
      <c r="J53" s="12">
        <f t="shared" si="2"/>
        <v>2.1333333333333333</v>
      </c>
      <c r="K53" s="12">
        <v>1</v>
      </c>
      <c r="L53" s="12">
        <f t="shared" si="3"/>
        <v>5.0793650793650794E-2</v>
      </c>
      <c r="M53" s="15">
        <f>J53*K53*normen!$C$4</f>
        <v>2.1333333333333333</v>
      </c>
    </row>
    <row r="54" spans="1:13">
      <c r="A54" t="str">
        <f>'nieuw bestek'!A54</f>
        <v>aaaaaaaa</v>
      </c>
      <c r="C54" t="str">
        <f>'nieuw bestek'!C54</f>
        <v>Begane grond</v>
      </c>
      <c r="D54" t="str">
        <f>'nieuw bestek'!D54</f>
        <v>Keuken</v>
      </c>
      <c r="E54" t="str">
        <f>'nieuw bestek'!E54</f>
        <v>Dubbel hardgebakken tegel</v>
      </c>
      <c r="F54" s="10">
        <f>'nieuw bestek'!F54</f>
        <v>32</v>
      </c>
      <c r="G54" t="s">
        <v>118</v>
      </c>
      <c r="H54">
        <v>12</v>
      </c>
      <c r="I54">
        <f>normen!$C$22</f>
        <v>125</v>
      </c>
      <c r="J54" s="12">
        <f t="shared" si="2"/>
        <v>3.0720000000000001</v>
      </c>
      <c r="K54" s="12">
        <v>1</v>
      </c>
      <c r="L54" s="12">
        <f t="shared" si="3"/>
        <v>7.3142857142857148E-2</v>
      </c>
      <c r="M54" s="15">
        <f>J54*K54*normen!$C$4</f>
        <v>3.0720000000000001</v>
      </c>
    </row>
    <row r="55" spans="1:13">
      <c r="A55" t="str">
        <f>'nieuw bestek'!A55</f>
        <v>aaaaaaaa</v>
      </c>
      <c r="C55" t="str">
        <f>'nieuw bestek'!C55</f>
        <v>Begane grond</v>
      </c>
      <c r="D55" t="str">
        <f>'nieuw bestek'!D55</f>
        <v>Berging</v>
      </c>
      <c r="E55" t="str">
        <f>'nieuw bestek'!E55</f>
        <v>Dubbel hardgebakken tegel</v>
      </c>
      <c r="F55" s="10">
        <f>'nieuw bestek'!F55</f>
        <v>6.45</v>
      </c>
      <c r="G55" t="s">
        <v>118</v>
      </c>
      <c r="H55">
        <v>1</v>
      </c>
      <c r="I55">
        <f>normen!$C$53</f>
        <v>105</v>
      </c>
      <c r="J55" s="12">
        <f t="shared" si="2"/>
        <v>6.142857142857143E-2</v>
      </c>
      <c r="K55" s="12">
        <v>1</v>
      </c>
      <c r="L55" s="12">
        <f t="shared" si="3"/>
        <v>1.4625850340136055E-3</v>
      </c>
      <c r="M55" s="15">
        <f>J55*K55*normen!$C$4</f>
        <v>6.142857142857143E-2</v>
      </c>
    </row>
    <row r="56" spans="1:13">
      <c r="A56" t="str">
        <f>'nieuw bestek'!A56</f>
        <v>aaaaaaaa</v>
      </c>
      <c r="C56" t="str">
        <f>'nieuw bestek'!C56</f>
        <v>Begane grond</v>
      </c>
      <c r="D56" t="str">
        <f>'nieuw bestek'!D56</f>
        <v>Berging</v>
      </c>
      <c r="E56" t="str">
        <f>'nieuw bestek'!E56</f>
        <v>Dubbel hardgebakken tegel</v>
      </c>
      <c r="F56" s="10">
        <f>'nieuw bestek'!F56</f>
        <v>4.26</v>
      </c>
      <c r="G56" t="s">
        <v>118</v>
      </c>
      <c r="H56">
        <v>1</v>
      </c>
      <c r="I56">
        <f>normen!$C$53</f>
        <v>105</v>
      </c>
      <c r="J56" s="12">
        <f t="shared" si="2"/>
        <v>4.0571428571428571E-2</v>
      </c>
      <c r="K56" s="12">
        <v>1</v>
      </c>
      <c r="L56" s="12">
        <f t="shared" si="3"/>
        <v>9.659863945578231E-4</v>
      </c>
      <c r="M56" s="15">
        <f>J56*K56*normen!$C$4</f>
        <v>4.0571428571428571E-2</v>
      </c>
    </row>
    <row r="57" spans="1:13">
      <c r="A57" t="str">
        <f>'nieuw bestek'!A57</f>
        <v>aaaaaaaa</v>
      </c>
      <c r="C57" t="str">
        <f>'nieuw bestek'!C57</f>
        <v>Begane grond</v>
      </c>
      <c r="D57" t="str">
        <f>'nieuw bestek'!D57</f>
        <v>Hal / verkeersruimte</v>
      </c>
      <c r="E57" t="str">
        <f>'nieuw bestek'!E57</f>
        <v>Dubbel hardgebakken tegel</v>
      </c>
      <c r="F57" s="10">
        <f>'nieuw bestek'!F57</f>
        <v>13.190000000000001</v>
      </c>
      <c r="G57" t="s">
        <v>118</v>
      </c>
      <c r="H57">
        <v>210</v>
      </c>
      <c r="I57">
        <f>normen!$C$32</f>
        <v>535</v>
      </c>
      <c r="J57" s="12">
        <f t="shared" si="2"/>
        <v>5.1773831775700936</v>
      </c>
      <c r="K57" s="12">
        <v>1</v>
      </c>
      <c r="L57" s="12">
        <f t="shared" si="3"/>
        <v>0.12327102803738318</v>
      </c>
      <c r="M57" s="15">
        <f>J57*K57*normen!$C$4</f>
        <v>5.1773831775700936</v>
      </c>
    </row>
    <row r="58" spans="1:13">
      <c r="A58" t="str">
        <f>'nieuw bestek'!A58</f>
        <v>aaaaaaaa</v>
      </c>
      <c r="C58" t="str">
        <f>'nieuw bestek'!C58</f>
        <v>Begane grond</v>
      </c>
      <c r="D58" t="str">
        <f>'nieuw bestek'!D58</f>
        <v>Trap</v>
      </c>
      <c r="E58" t="str">
        <f>'nieuw bestek'!E58</f>
        <v>Beton</v>
      </c>
      <c r="F58" s="10">
        <f>'nieuw bestek'!F58</f>
        <v>2.4000000000000004</v>
      </c>
      <c r="G58" t="str">
        <f>'nieuw bestek'!G58</f>
        <v>6 Treden a 1,6*0,25</v>
      </c>
      <c r="H58">
        <v>210</v>
      </c>
      <c r="I58">
        <f>normen!$C$37</f>
        <v>175</v>
      </c>
      <c r="J58" s="12">
        <f t="shared" si="2"/>
        <v>2.8800000000000003</v>
      </c>
      <c r="K58" s="12">
        <v>1</v>
      </c>
      <c r="L58" s="12">
        <f t="shared" si="3"/>
        <v>6.8571428571428575E-2</v>
      </c>
      <c r="M58" s="15">
        <f>J58*K58*normen!$C$4</f>
        <v>2.8800000000000003</v>
      </c>
    </row>
    <row r="59" spans="1:13">
      <c r="A59" t="str">
        <f>'nieuw bestek'!A59</f>
        <v>aaaaaaaa</v>
      </c>
      <c r="C59" t="str">
        <f>'nieuw bestek'!C59</f>
        <v>Begane grond</v>
      </c>
      <c r="D59" t="s">
        <v>140</v>
      </c>
      <c r="E59" t="str">
        <f>'nieuw bestek'!E59</f>
        <v>Dubbel hardgebakken tegel</v>
      </c>
      <c r="F59" s="10">
        <f>'nieuw bestek'!F59</f>
        <v>1.37</v>
      </c>
      <c r="G59" t="s">
        <v>118</v>
      </c>
      <c r="H59">
        <v>420</v>
      </c>
      <c r="I59">
        <f>normen!$C$28</f>
        <v>92</v>
      </c>
      <c r="J59" s="12">
        <f t="shared" si="2"/>
        <v>6.2543478260869572</v>
      </c>
      <c r="K59" s="12">
        <v>1</v>
      </c>
      <c r="L59" s="12">
        <f t="shared" si="3"/>
        <v>0.1489130434782609</v>
      </c>
      <c r="M59" s="15">
        <f>J59*K59*normen!$C$4</f>
        <v>6.2543478260869572</v>
      </c>
    </row>
    <row r="60" spans="1:13">
      <c r="A60" t="str">
        <f>'nieuw bestek'!A60</f>
        <v>aaaaaaaa</v>
      </c>
      <c r="C60" t="str">
        <f>'nieuw bestek'!C60</f>
        <v>Begane grond</v>
      </c>
      <c r="D60" t="s">
        <v>140</v>
      </c>
      <c r="E60" t="str">
        <f>'nieuw bestek'!E60</f>
        <v>Dubbel hardgebakken tegel</v>
      </c>
      <c r="F60" s="10">
        <f>'nieuw bestek'!F60</f>
        <v>1.37</v>
      </c>
      <c r="G60" t="s">
        <v>118</v>
      </c>
      <c r="H60">
        <v>420</v>
      </c>
      <c r="I60">
        <f>normen!$C$28</f>
        <v>92</v>
      </c>
      <c r="J60" s="12">
        <f t="shared" si="2"/>
        <v>6.2543478260869572</v>
      </c>
      <c r="K60" s="12">
        <v>1</v>
      </c>
      <c r="L60" s="12">
        <f t="shared" si="3"/>
        <v>0.1489130434782609</v>
      </c>
      <c r="M60" s="15">
        <f>J60*K60*normen!$C$4</f>
        <v>6.2543478260869572</v>
      </c>
    </row>
    <row r="61" spans="1:13">
      <c r="A61" t="str">
        <f>'nieuw bestek'!A61</f>
        <v>aaaaaaaa</v>
      </c>
      <c r="C61" t="str">
        <f>'nieuw bestek'!C61</f>
        <v>Begane grond</v>
      </c>
      <c r="D61" t="str">
        <f>'nieuw bestek'!D61</f>
        <v>Aula</v>
      </c>
      <c r="E61" t="s">
        <v>159</v>
      </c>
      <c r="F61" s="10">
        <f>'nieuw bestek'!F61</f>
        <v>208.91999999999996</v>
      </c>
      <c r="G61" t="str">
        <f>'nieuw bestek'!G61</f>
        <v>Incl verhoging met 2 treden</v>
      </c>
      <c r="H61">
        <v>210</v>
      </c>
      <c r="I61">
        <v>300</v>
      </c>
      <c r="J61" s="12">
        <f t="shared" si="2"/>
        <v>146.24399999999997</v>
      </c>
      <c r="K61" s="12">
        <v>1</v>
      </c>
      <c r="L61" s="12">
        <f t="shared" si="3"/>
        <v>3.4819999999999993</v>
      </c>
      <c r="M61" s="15">
        <f>J61*K61*normen!$C$4</f>
        <v>146.24399999999997</v>
      </c>
    </row>
    <row r="62" spans="1:13">
      <c r="A62" t="str">
        <f>'nieuw bestek'!A62</f>
        <v>aaaaaaaa</v>
      </c>
      <c r="C62" t="str">
        <f>'nieuw bestek'!C62</f>
        <v>Begane grond</v>
      </c>
      <c r="D62" t="str">
        <f>'nieuw bestek'!D62</f>
        <v>Berging</v>
      </c>
      <c r="E62" t="s">
        <v>159</v>
      </c>
      <c r="F62" s="10">
        <f>'nieuw bestek'!F62</f>
        <v>13.84</v>
      </c>
      <c r="G62" t="s">
        <v>118</v>
      </c>
      <c r="H62">
        <v>1</v>
      </c>
      <c r="I62">
        <f>normen!$C$53</f>
        <v>105</v>
      </c>
      <c r="J62" s="12">
        <f t="shared" si="2"/>
        <v>0.13180952380952382</v>
      </c>
      <c r="K62" s="12">
        <v>1</v>
      </c>
      <c r="L62" s="12">
        <f t="shared" si="3"/>
        <v>3.1383219954648528E-3</v>
      </c>
      <c r="M62" s="15">
        <f>J62*K62*normen!$C$4</f>
        <v>0.13180952380952382</v>
      </c>
    </row>
    <row r="63" spans="1:13">
      <c r="A63" t="str">
        <f>'nieuw bestek'!A63</f>
        <v>aaaaaaaa</v>
      </c>
      <c r="C63" t="str">
        <f>'nieuw bestek'!C63</f>
        <v>Begane grond</v>
      </c>
      <c r="D63" t="str">
        <f>'nieuw bestek'!D63</f>
        <v>Berging</v>
      </c>
      <c r="E63" t="s">
        <v>159</v>
      </c>
      <c r="F63" s="10">
        <f>'nieuw bestek'!F63</f>
        <v>6.78</v>
      </c>
      <c r="G63" t="s">
        <v>118</v>
      </c>
      <c r="H63">
        <v>1</v>
      </c>
      <c r="I63">
        <f>normen!$C$53</f>
        <v>105</v>
      </c>
      <c r="J63" s="12">
        <f t="shared" si="2"/>
        <v>6.4571428571428571E-2</v>
      </c>
      <c r="K63" s="12">
        <v>1</v>
      </c>
      <c r="L63" s="12">
        <f t="shared" si="3"/>
        <v>1.5374149659863946E-3</v>
      </c>
      <c r="M63" s="15">
        <f>J63*K63*normen!$C$4</f>
        <v>6.4571428571428571E-2</v>
      </c>
    </row>
    <row r="64" spans="1:13">
      <c r="A64" t="str">
        <f>'nieuw bestek'!A64</f>
        <v>aaaaaaaa</v>
      </c>
      <c r="C64" t="str">
        <f>'nieuw bestek'!C64</f>
        <v>Begane grond</v>
      </c>
      <c r="D64" t="str">
        <f>'nieuw bestek'!D64</f>
        <v>Docentenkamer</v>
      </c>
      <c r="E64" t="s">
        <v>159</v>
      </c>
      <c r="F64" s="10">
        <f>'nieuw bestek'!F64</f>
        <v>48.96</v>
      </c>
      <c r="G64" t="str">
        <f>'nieuw bestek'!G64</f>
        <v>Lerarenkamer incl pantry</v>
      </c>
      <c r="H64">
        <v>210</v>
      </c>
      <c r="I64">
        <f>normen!$C$23</f>
        <v>375</v>
      </c>
      <c r="J64" s="12">
        <f t="shared" si="2"/>
        <v>27.4176</v>
      </c>
      <c r="K64" s="12">
        <v>1</v>
      </c>
      <c r="L64" s="12">
        <f t="shared" si="3"/>
        <v>0.65280000000000005</v>
      </c>
      <c r="M64" s="15">
        <f>J64*K64*normen!$C$4</f>
        <v>27.4176</v>
      </c>
    </row>
    <row r="65" spans="1:13">
      <c r="A65" t="str">
        <f>'nieuw bestek'!A65</f>
        <v>aaaaaaaa</v>
      </c>
      <c r="C65" t="str">
        <f>'nieuw bestek'!C65</f>
        <v>Begane grond</v>
      </c>
      <c r="D65" t="str">
        <f>'nieuw bestek'!D65</f>
        <v>Hal / verkeersruimte</v>
      </c>
      <c r="E65" t="str">
        <f>'nieuw bestek'!E65</f>
        <v>Dubbel hardgebakken tegel</v>
      </c>
      <c r="F65" s="10">
        <f>'nieuw bestek'!F65</f>
        <v>2.12</v>
      </c>
      <c r="G65" t="s">
        <v>118</v>
      </c>
      <c r="H65">
        <v>210</v>
      </c>
      <c r="I65">
        <f>normen!$C$32</f>
        <v>535</v>
      </c>
      <c r="J65" s="12">
        <f t="shared" si="2"/>
        <v>0.83214953271028047</v>
      </c>
      <c r="K65" s="12">
        <v>1</v>
      </c>
      <c r="L65" s="12">
        <f t="shared" si="3"/>
        <v>1.9813084112149534E-2</v>
      </c>
      <c r="M65" s="15">
        <f>J65*K65*normen!$C$4</f>
        <v>0.83214953271028047</v>
      </c>
    </row>
    <row r="66" spans="1:13">
      <c r="A66" t="str">
        <f>'nieuw bestek'!A66</f>
        <v>aaaaaaaa</v>
      </c>
      <c r="C66" t="str">
        <f>'nieuw bestek'!C66</f>
        <v>Begane grond</v>
      </c>
      <c r="D66" t="s">
        <v>140</v>
      </c>
      <c r="E66" t="str">
        <f>'nieuw bestek'!E66</f>
        <v>Dubbel hardgebakken tegel</v>
      </c>
      <c r="F66" s="10">
        <f>'nieuw bestek'!F66</f>
        <v>7.03</v>
      </c>
      <c r="G66" t="s">
        <v>118</v>
      </c>
      <c r="H66">
        <v>420</v>
      </c>
      <c r="I66">
        <f>normen!$C$28</f>
        <v>92</v>
      </c>
      <c r="J66" s="12">
        <f t="shared" ref="J66:J97" si="4">F66*H66/I66</f>
        <v>32.093478260869567</v>
      </c>
      <c r="K66" s="12">
        <v>1</v>
      </c>
      <c r="L66" s="12">
        <f t="shared" ref="L66:L97" si="5">J66/42</f>
        <v>0.76413043478260878</v>
      </c>
      <c r="M66" s="15">
        <f>J66*K66*normen!$C$4</f>
        <v>32.093478260869567</v>
      </c>
    </row>
    <row r="67" spans="1:13">
      <c r="A67" t="str">
        <f>'nieuw bestek'!A67</f>
        <v>aaaaaaaa</v>
      </c>
      <c r="C67" t="str">
        <f>'nieuw bestek'!C67</f>
        <v>Begane grond</v>
      </c>
      <c r="D67" t="s">
        <v>140</v>
      </c>
      <c r="E67" t="str">
        <f>'nieuw bestek'!E67</f>
        <v>Dubbel hardgebakken tegel</v>
      </c>
      <c r="F67" s="10">
        <f>'nieuw bestek'!F67</f>
        <v>12.6</v>
      </c>
      <c r="G67" t="s">
        <v>118</v>
      </c>
      <c r="H67">
        <v>420</v>
      </c>
      <c r="I67">
        <f>normen!$C$28</f>
        <v>92</v>
      </c>
      <c r="J67" s="12">
        <f t="shared" si="4"/>
        <v>57.521739130434781</v>
      </c>
      <c r="K67" s="12">
        <v>1</v>
      </c>
      <c r="L67" s="12">
        <f t="shared" si="5"/>
        <v>1.3695652173913042</v>
      </c>
      <c r="M67" s="15">
        <f>J67*K67*normen!$C$4</f>
        <v>57.521739130434781</v>
      </c>
    </row>
    <row r="68" spans="1:13">
      <c r="A68" t="str">
        <f>'nieuw bestek'!A68</f>
        <v>aaaaaaaa</v>
      </c>
      <c r="C68" t="str">
        <f>'nieuw bestek'!C68</f>
        <v>Begane grond</v>
      </c>
      <c r="D68" t="str">
        <f>'nieuw bestek'!D68</f>
        <v>Trap</v>
      </c>
      <c r="E68" t="s">
        <v>159</v>
      </c>
      <c r="F68" s="10">
        <f>'nieuw bestek'!F68</f>
        <v>1.56</v>
      </c>
      <c r="G68" t="str">
        <f>'nieuw bestek'!G68</f>
        <v>13 Treden a 0,6*0,2</v>
      </c>
      <c r="H68">
        <v>210</v>
      </c>
      <c r="I68">
        <f>normen!$C$41</f>
        <v>165</v>
      </c>
      <c r="J68" s="12">
        <f t="shared" si="4"/>
        <v>1.9854545454545456</v>
      </c>
      <c r="K68" s="12">
        <v>1</v>
      </c>
      <c r="L68" s="12">
        <f t="shared" si="5"/>
        <v>4.7272727272727279E-2</v>
      </c>
      <c r="M68" s="15">
        <f>J68*K68*normen!$C$4</f>
        <v>1.9854545454545456</v>
      </c>
    </row>
    <row r="69" spans="1:13">
      <c r="A69" t="str">
        <f>'nieuw bestek'!A69</f>
        <v>aaaaaaaa</v>
      </c>
      <c r="C69" t="str">
        <f>'nieuw bestek'!C69</f>
        <v>Begane grond</v>
      </c>
      <c r="D69" t="s">
        <v>141</v>
      </c>
      <c r="E69" t="s">
        <v>159</v>
      </c>
      <c r="F69" s="10">
        <f>'nieuw bestek'!F69</f>
        <v>20.56</v>
      </c>
      <c r="G69" t="s">
        <v>118</v>
      </c>
      <c r="H69">
        <v>210</v>
      </c>
      <c r="I69">
        <f>normen!$C$18</f>
        <v>415</v>
      </c>
      <c r="J69" s="12">
        <f t="shared" si="4"/>
        <v>10.403855421686746</v>
      </c>
      <c r="K69" s="12">
        <v>1</v>
      </c>
      <c r="L69" s="12">
        <f t="shared" si="5"/>
        <v>0.24771084337349394</v>
      </c>
      <c r="M69" s="15">
        <f>J69*K69*normen!$C$4</f>
        <v>10.403855421686746</v>
      </c>
    </row>
    <row r="70" spans="1:13">
      <c r="A70" t="str">
        <f>'nieuw bestek'!A70</f>
        <v>aaaaaaaa</v>
      </c>
      <c r="C70" t="str">
        <f>'nieuw bestek'!C70</f>
        <v>Begane grond</v>
      </c>
      <c r="D70" t="str">
        <f>'nieuw bestek'!D70</f>
        <v>Hal / verkeersruimte</v>
      </c>
      <c r="E70" t="s">
        <v>159</v>
      </c>
      <c r="F70" s="10">
        <f>'nieuw bestek'!F70</f>
        <v>1</v>
      </c>
      <c r="G70" t="s">
        <v>118</v>
      </c>
      <c r="H70">
        <v>210</v>
      </c>
      <c r="I70">
        <f>normen!$C$30</f>
        <v>540</v>
      </c>
      <c r="J70" s="12">
        <f t="shared" si="4"/>
        <v>0.3888888888888889</v>
      </c>
      <c r="K70" s="12">
        <v>1</v>
      </c>
      <c r="L70" s="12">
        <f t="shared" si="5"/>
        <v>9.2592592592592587E-3</v>
      </c>
      <c r="M70" s="15">
        <f>J70*K70*normen!$C$4</f>
        <v>0.3888888888888889</v>
      </c>
    </row>
    <row r="71" spans="1:13">
      <c r="A71" t="str">
        <f>'nieuw bestek'!A71</f>
        <v>aaaaaaaa</v>
      </c>
      <c r="C71" t="str">
        <f>'nieuw bestek'!C71</f>
        <v>Begane grond</v>
      </c>
      <c r="D71" t="str">
        <f>'nieuw bestek'!D71</f>
        <v>Leslokaal theorie</v>
      </c>
      <c r="E71" t="s">
        <v>159</v>
      </c>
      <c r="F71" s="10">
        <f>'nieuw bestek'!F71</f>
        <v>48.74</v>
      </c>
      <c r="G71" t="s">
        <v>118</v>
      </c>
      <c r="H71">
        <v>105</v>
      </c>
      <c r="I71">
        <f>normen!$C$11</f>
        <v>440</v>
      </c>
      <c r="J71" s="12">
        <f t="shared" si="4"/>
        <v>11.631136363636363</v>
      </c>
      <c r="K71" s="12">
        <v>1</v>
      </c>
      <c r="L71" s="12">
        <f t="shared" si="5"/>
        <v>0.27693181818181817</v>
      </c>
      <c r="M71" s="15">
        <f>J71*K71*normen!$C$4</f>
        <v>11.631136363636363</v>
      </c>
    </row>
    <row r="72" spans="1:13">
      <c r="A72" t="str">
        <f>'nieuw bestek'!A72</f>
        <v>aaaaaaaa</v>
      </c>
      <c r="C72" t="str">
        <f>'nieuw bestek'!C72</f>
        <v>Begane grond</v>
      </c>
      <c r="D72" t="str">
        <f>'nieuw bestek'!D72</f>
        <v>Leslokaal theorie</v>
      </c>
      <c r="E72" t="s">
        <v>159</v>
      </c>
      <c r="F72" s="10">
        <f>'nieuw bestek'!F72</f>
        <v>63.88</v>
      </c>
      <c r="G72" t="s">
        <v>118</v>
      </c>
      <c r="H72">
        <v>105</v>
      </c>
      <c r="I72">
        <f>normen!$C$11</f>
        <v>440</v>
      </c>
      <c r="J72" s="12">
        <f t="shared" si="4"/>
        <v>15.244090909090911</v>
      </c>
      <c r="K72" s="12">
        <v>1</v>
      </c>
      <c r="L72" s="12">
        <f t="shared" si="5"/>
        <v>0.36295454545454547</v>
      </c>
      <c r="M72" s="15">
        <f>J72*K72*normen!$C$4</f>
        <v>15.244090909090911</v>
      </c>
    </row>
    <row r="73" spans="1:13">
      <c r="A73" t="str">
        <f>'nieuw bestek'!A73</f>
        <v>aaaaaaaa</v>
      </c>
      <c r="C73" t="str">
        <f>'nieuw bestek'!C73</f>
        <v>Begane grond</v>
      </c>
      <c r="D73" t="s">
        <v>141</v>
      </c>
      <c r="E73" t="str">
        <f>'nieuw bestek'!E73</f>
        <v>Tapijt</v>
      </c>
      <c r="F73" s="10">
        <f>'nieuw bestek'!F73</f>
        <v>19.989999999999998</v>
      </c>
      <c r="G73" t="s">
        <v>118</v>
      </c>
      <c r="H73">
        <v>210</v>
      </c>
      <c r="I73">
        <f>normen!$C$21</f>
        <v>385</v>
      </c>
      <c r="J73" s="12">
        <f t="shared" si="4"/>
        <v>10.903636363636362</v>
      </c>
      <c r="K73" s="12">
        <v>1</v>
      </c>
      <c r="L73" s="12">
        <f t="shared" si="5"/>
        <v>0.25961038961038957</v>
      </c>
      <c r="M73" s="15">
        <f>J73*K73*normen!$C$4</f>
        <v>10.903636363636362</v>
      </c>
    </row>
    <row r="74" spans="1:13">
      <c r="A74" t="str">
        <f>'nieuw bestek'!A74</f>
        <v>aaaaaaaa</v>
      </c>
      <c r="C74" t="str">
        <f>'nieuw bestek'!C74</f>
        <v>Begane grond</v>
      </c>
      <c r="D74" t="s">
        <v>141</v>
      </c>
      <c r="E74" t="str">
        <f>'nieuw bestek'!E74</f>
        <v>Tapijt</v>
      </c>
      <c r="F74" s="10">
        <f>'nieuw bestek'!F74</f>
        <v>27.64</v>
      </c>
      <c r="G74" t="s">
        <v>118</v>
      </c>
      <c r="H74">
        <v>210</v>
      </c>
      <c r="I74">
        <f>normen!$C$21</f>
        <v>385</v>
      </c>
      <c r="J74" s="12">
        <f t="shared" si="4"/>
        <v>15.076363636363638</v>
      </c>
      <c r="K74" s="12">
        <v>1</v>
      </c>
      <c r="L74" s="12">
        <f t="shared" si="5"/>
        <v>0.35896103896103898</v>
      </c>
      <c r="M74" s="15">
        <f>J74*K74*normen!$C$4</f>
        <v>15.076363636363638</v>
      </c>
    </row>
    <row r="75" spans="1:13">
      <c r="A75" t="str">
        <f>'nieuw bestek'!A75</f>
        <v>aaaaaaaa</v>
      </c>
      <c r="C75" t="str">
        <f>'nieuw bestek'!C75</f>
        <v>Begane grond</v>
      </c>
      <c r="D75" t="s">
        <v>141</v>
      </c>
      <c r="E75" t="s">
        <v>159</v>
      </c>
      <c r="F75" s="10">
        <f>'nieuw bestek'!F75</f>
        <v>34.549999999999997</v>
      </c>
      <c r="G75" t="s">
        <v>118</v>
      </c>
      <c r="H75">
        <v>210</v>
      </c>
      <c r="I75">
        <f>normen!$C$18</f>
        <v>415</v>
      </c>
      <c r="J75" s="12">
        <f t="shared" si="4"/>
        <v>17.483132530120479</v>
      </c>
      <c r="K75" s="12">
        <v>1</v>
      </c>
      <c r="L75" s="12">
        <f t="shared" si="5"/>
        <v>0.41626506024096377</v>
      </c>
      <c r="M75" s="15">
        <f>J75*K75*normen!$C$4</f>
        <v>17.483132530120479</v>
      </c>
    </row>
    <row r="76" spans="1:13">
      <c r="A76" t="str">
        <f>'nieuw bestek'!A76</f>
        <v>aaaaaaaa</v>
      </c>
      <c r="C76" t="str">
        <f>'nieuw bestek'!C76</f>
        <v>1e Verdieping</v>
      </c>
      <c r="D76" t="str">
        <f>'nieuw bestek'!D76</f>
        <v>Trap</v>
      </c>
      <c r="E76" t="str">
        <f>'nieuw bestek'!E76</f>
        <v>Beton</v>
      </c>
      <c r="F76" s="10">
        <f>'nieuw bestek'!F76</f>
        <v>7.5600000000000005</v>
      </c>
      <c r="G76" t="str">
        <f>'nieuw bestek'!G76</f>
        <v>2*6 Treden a 2,1*0,3</v>
      </c>
      <c r="H76">
        <v>210</v>
      </c>
      <c r="I76">
        <f>normen!$C$37</f>
        <v>175</v>
      </c>
      <c r="J76" s="12">
        <f t="shared" si="4"/>
        <v>9.072000000000001</v>
      </c>
      <c r="K76" s="12">
        <v>1</v>
      </c>
      <c r="L76" s="12">
        <f t="shared" si="5"/>
        <v>0.21600000000000003</v>
      </c>
      <c r="M76" s="15">
        <f>J76*K76*normen!$C$4</f>
        <v>9.072000000000001</v>
      </c>
    </row>
    <row r="77" spans="1:13">
      <c r="A77" t="str">
        <f>'nieuw bestek'!A77</f>
        <v>aaaaaaaa</v>
      </c>
      <c r="C77" t="str">
        <f>'nieuw bestek'!C77</f>
        <v>1e Verdieping</v>
      </c>
      <c r="D77" t="str">
        <f>'nieuw bestek'!D77</f>
        <v>Trap</v>
      </c>
      <c r="E77" t="str">
        <f>'nieuw bestek'!E77</f>
        <v>Beton</v>
      </c>
      <c r="F77" s="10">
        <f>'nieuw bestek'!F77</f>
        <v>8.82</v>
      </c>
      <c r="G77" t="str">
        <f>'nieuw bestek'!G77</f>
        <v>14 Treden a 2,1*0,3</v>
      </c>
      <c r="H77">
        <v>210</v>
      </c>
      <c r="I77">
        <f>normen!$C$37</f>
        <v>175</v>
      </c>
      <c r="J77" s="12">
        <f t="shared" si="4"/>
        <v>10.584</v>
      </c>
      <c r="K77" s="12">
        <v>1</v>
      </c>
      <c r="L77" s="12">
        <f t="shared" si="5"/>
        <v>0.252</v>
      </c>
      <c r="M77" s="15">
        <f>J77*K77*normen!$C$4</f>
        <v>10.584</v>
      </c>
    </row>
    <row r="78" spans="1:13">
      <c r="A78" t="str">
        <f>'nieuw bestek'!A78</f>
        <v>aaaaaaaa</v>
      </c>
      <c r="C78" t="str">
        <f>'nieuw bestek'!C78</f>
        <v>1e Verdieping</v>
      </c>
      <c r="D78" t="str">
        <f>'nieuw bestek'!D78</f>
        <v>Trap</v>
      </c>
      <c r="E78" t="str">
        <f>'nieuw bestek'!E78</f>
        <v>Dubbel hardgebakken tegel</v>
      </c>
      <c r="F78" s="10">
        <f>'nieuw bestek'!F78</f>
        <v>7.76</v>
      </c>
      <c r="G78" t="s">
        <v>118</v>
      </c>
      <c r="H78">
        <v>210</v>
      </c>
      <c r="I78">
        <f>normen!$C$38</f>
        <v>170</v>
      </c>
      <c r="J78" s="12">
        <f t="shared" si="4"/>
        <v>9.5858823529411765</v>
      </c>
      <c r="K78" s="12">
        <v>1</v>
      </c>
      <c r="L78" s="12">
        <f t="shared" si="5"/>
        <v>0.22823529411764706</v>
      </c>
      <c r="M78" s="15">
        <f>J78*K78*normen!$C$4</f>
        <v>9.5858823529411765</v>
      </c>
    </row>
    <row r="79" spans="1:13">
      <c r="A79" t="str">
        <f>'nieuw bestek'!A79</f>
        <v>aaaaaaaa</v>
      </c>
      <c r="C79" t="str">
        <f>'nieuw bestek'!C79</f>
        <v>1e Verdieping</v>
      </c>
      <c r="D79" t="str">
        <f>'nieuw bestek'!D79</f>
        <v>Hal / verkeersruimte</v>
      </c>
      <c r="E79" t="s">
        <v>159</v>
      </c>
      <c r="F79" s="10">
        <f>'nieuw bestek'!F79</f>
        <v>339.44999999999993</v>
      </c>
      <c r="G79" t="s">
        <v>118</v>
      </c>
      <c r="H79">
        <v>210</v>
      </c>
      <c r="I79">
        <f>normen!$C$30</f>
        <v>540</v>
      </c>
      <c r="J79" s="12">
        <f t="shared" si="4"/>
        <v>132.0083333333333</v>
      </c>
      <c r="K79" s="12">
        <v>1</v>
      </c>
      <c r="L79" s="12">
        <f t="shared" si="5"/>
        <v>3.1430555555555548</v>
      </c>
      <c r="M79" s="15">
        <f>J79*K79*normen!$C$4</f>
        <v>132.0083333333333</v>
      </c>
    </row>
    <row r="80" spans="1:13">
      <c r="A80" t="str">
        <f>'nieuw bestek'!A80</f>
        <v>aaaaaaaa</v>
      </c>
      <c r="C80" t="str">
        <f>'nieuw bestek'!C80</f>
        <v>1e Verdieping</v>
      </c>
      <c r="D80" t="str">
        <f>'nieuw bestek'!D80</f>
        <v>Berging</v>
      </c>
      <c r="E80" t="s">
        <v>159</v>
      </c>
      <c r="F80" s="10">
        <f>'nieuw bestek'!F80</f>
        <v>3.25</v>
      </c>
      <c r="G80" t="s">
        <v>118</v>
      </c>
      <c r="H80">
        <v>1</v>
      </c>
      <c r="I80">
        <f>normen!$C$53</f>
        <v>105</v>
      </c>
      <c r="J80" s="12">
        <f t="shared" si="4"/>
        <v>3.0952380952380953E-2</v>
      </c>
      <c r="K80" s="12">
        <v>1</v>
      </c>
      <c r="L80" s="12">
        <f t="shared" si="5"/>
        <v>7.3696145124716556E-4</v>
      </c>
      <c r="M80" s="15">
        <f>J80*K80*normen!$C$4</f>
        <v>3.0952380952380953E-2</v>
      </c>
    </row>
    <row r="81" spans="1:13">
      <c r="A81" t="str">
        <f>'nieuw bestek'!A81</f>
        <v>aaaaaaaa</v>
      </c>
      <c r="C81" t="str">
        <f>'nieuw bestek'!C81</f>
        <v>1e Verdieping</v>
      </c>
      <c r="D81" t="str">
        <f>'nieuw bestek'!D81</f>
        <v>Leslokaal theorie</v>
      </c>
      <c r="E81" t="s">
        <v>159</v>
      </c>
      <c r="F81" s="10">
        <f>'nieuw bestek'!F81</f>
        <v>47.91</v>
      </c>
      <c r="G81" t="s">
        <v>118</v>
      </c>
      <c r="H81">
        <v>105</v>
      </c>
      <c r="I81">
        <f>normen!$C$11</f>
        <v>440</v>
      </c>
      <c r="J81" s="12">
        <f t="shared" si="4"/>
        <v>11.433068181818181</v>
      </c>
      <c r="K81" s="12">
        <v>1</v>
      </c>
      <c r="L81" s="12">
        <f t="shared" si="5"/>
        <v>0.27221590909090904</v>
      </c>
      <c r="M81" s="15">
        <f>J81*K81*normen!$C$4</f>
        <v>11.433068181818181</v>
      </c>
    </row>
    <row r="82" spans="1:13">
      <c r="A82" t="str">
        <f>'nieuw bestek'!A82</f>
        <v>aaaaaaaa</v>
      </c>
      <c r="C82" t="str">
        <f>'nieuw bestek'!C82</f>
        <v>1e Verdieping</v>
      </c>
      <c r="D82" t="str">
        <f>'nieuw bestek'!D82</f>
        <v>Berging</v>
      </c>
      <c r="E82" t="s">
        <v>159</v>
      </c>
      <c r="F82" s="10">
        <f>'nieuw bestek'!F82</f>
        <v>1.1000000000000001</v>
      </c>
      <c r="G82" t="s">
        <v>118</v>
      </c>
      <c r="H82">
        <v>1</v>
      </c>
      <c r="I82">
        <f>normen!$C$53</f>
        <v>105</v>
      </c>
      <c r="J82" s="12">
        <f t="shared" si="4"/>
        <v>1.0476190476190477E-2</v>
      </c>
      <c r="K82" s="12">
        <v>1</v>
      </c>
      <c r="L82" s="12">
        <f t="shared" si="5"/>
        <v>2.4943310657596373E-4</v>
      </c>
      <c r="M82" s="15">
        <f>J82*K82*normen!$C$4</f>
        <v>1.0476190476190477E-2</v>
      </c>
    </row>
    <row r="83" spans="1:13">
      <c r="A83" t="str">
        <f>'nieuw bestek'!A83</f>
        <v>aaaaaaaa</v>
      </c>
      <c r="C83" t="str">
        <f>'nieuw bestek'!C83</f>
        <v>1e Verdieping</v>
      </c>
      <c r="D83" t="str">
        <f>'nieuw bestek'!D83</f>
        <v>Leslokaal theorie</v>
      </c>
      <c r="E83" t="s">
        <v>159</v>
      </c>
      <c r="F83" s="10">
        <f>'nieuw bestek'!F83</f>
        <v>48.120000000000005</v>
      </c>
      <c r="G83" t="s">
        <v>118</v>
      </c>
      <c r="H83">
        <v>105</v>
      </c>
      <c r="I83">
        <f>normen!$C$11</f>
        <v>440</v>
      </c>
      <c r="J83" s="12">
        <f t="shared" si="4"/>
        <v>11.483181818181819</v>
      </c>
      <c r="K83" s="12">
        <v>1</v>
      </c>
      <c r="L83" s="12">
        <f t="shared" si="5"/>
        <v>0.27340909090909093</v>
      </c>
      <c r="M83" s="15">
        <f>J83*K83*normen!$C$4</f>
        <v>11.483181818181819</v>
      </c>
    </row>
    <row r="84" spans="1:13">
      <c r="A84" t="str">
        <f>'nieuw bestek'!A84</f>
        <v>aaaaaaaa</v>
      </c>
      <c r="C84" t="str">
        <f>'nieuw bestek'!C84</f>
        <v>1e Verdieping</v>
      </c>
      <c r="D84" t="str">
        <f>'nieuw bestek'!D84</f>
        <v>Praktijk leslokaal</v>
      </c>
      <c r="E84" t="s">
        <v>159</v>
      </c>
      <c r="F84" s="10">
        <f>'nieuw bestek'!F84</f>
        <v>63.01</v>
      </c>
      <c r="G84" t="s">
        <v>118</v>
      </c>
      <c r="H84">
        <v>105</v>
      </c>
      <c r="I84">
        <f>normen!$C$7</f>
        <v>435</v>
      </c>
      <c r="J84" s="12">
        <f t="shared" si="4"/>
        <v>15.209310344827587</v>
      </c>
      <c r="K84" s="12">
        <v>1</v>
      </c>
      <c r="L84" s="12">
        <f t="shared" si="5"/>
        <v>0.36212643678160922</v>
      </c>
      <c r="M84" s="15">
        <f>J84*K84*normen!$C$4</f>
        <v>15.209310344827587</v>
      </c>
    </row>
    <row r="85" spans="1:13">
      <c r="A85" t="str">
        <f>'nieuw bestek'!A85</f>
        <v>aaaaaaaa</v>
      </c>
      <c r="C85" t="str">
        <f>'nieuw bestek'!C85</f>
        <v>1e Verdieping</v>
      </c>
      <c r="D85" t="str">
        <f>'nieuw bestek'!D85</f>
        <v>Praktijk leslokaal</v>
      </c>
      <c r="E85" t="s">
        <v>159</v>
      </c>
      <c r="F85" s="10">
        <f>'nieuw bestek'!F85</f>
        <v>75.209999999999994</v>
      </c>
      <c r="G85" t="s">
        <v>118</v>
      </c>
      <c r="H85">
        <v>105</v>
      </c>
      <c r="I85">
        <f>normen!$C$7</f>
        <v>435</v>
      </c>
      <c r="J85" s="12">
        <f t="shared" si="4"/>
        <v>18.15413793103448</v>
      </c>
      <c r="K85" s="12">
        <v>1</v>
      </c>
      <c r="L85" s="12">
        <f t="shared" si="5"/>
        <v>0.43224137931034479</v>
      </c>
      <c r="M85" s="15">
        <f>J85*K85*normen!$C$4</f>
        <v>18.15413793103448</v>
      </c>
    </row>
    <row r="86" spans="1:13">
      <c r="A86" t="str">
        <f>'nieuw bestek'!A86</f>
        <v>aaaaaaaa</v>
      </c>
      <c r="C86" t="str">
        <f>'nieuw bestek'!C86</f>
        <v>1e Verdieping</v>
      </c>
      <c r="D86" t="str">
        <f>'nieuw bestek'!D86</f>
        <v>Leslokaal theorie</v>
      </c>
      <c r="E86" t="s">
        <v>159</v>
      </c>
      <c r="F86" s="10">
        <f>'nieuw bestek'!F86</f>
        <v>118.17</v>
      </c>
      <c r="G86" t="s">
        <v>118</v>
      </c>
      <c r="H86">
        <v>105</v>
      </c>
      <c r="I86">
        <f>normen!$C$11</f>
        <v>440</v>
      </c>
      <c r="J86" s="12">
        <f t="shared" si="4"/>
        <v>28.199659090909091</v>
      </c>
      <c r="K86" s="12">
        <v>1</v>
      </c>
      <c r="L86" s="12">
        <f t="shared" si="5"/>
        <v>0.67142045454545451</v>
      </c>
      <c r="M86" s="15">
        <f>J86*K86*normen!$C$4</f>
        <v>28.199659090909091</v>
      </c>
    </row>
    <row r="87" spans="1:13">
      <c r="A87" t="str">
        <f>'nieuw bestek'!A87</f>
        <v>aaaaaaaa</v>
      </c>
      <c r="C87" t="str">
        <f>'nieuw bestek'!C87</f>
        <v>1e Verdieping</v>
      </c>
      <c r="D87" t="str">
        <f>'nieuw bestek'!D87</f>
        <v>Berging</v>
      </c>
      <c r="E87" t="s">
        <v>159</v>
      </c>
      <c r="F87" s="10">
        <f>'nieuw bestek'!F87</f>
        <v>7.42</v>
      </c>
      <c r="G87" t="s">
        <v>118</v>
      </c>
      <c r="H87">
        <v>1</v>
      </c>
      <c r="I87">
        <f>normen!$C$53</f>
        <v>105</v>
      </c>
      <c r="J87" s="12">
        <f t="shared" si="4"/>
        <v>7.0666666666666669E-2</v>
      </c>
      <c r="K87" s="12">
        <v>1</v>
      </c>
      <c r="L87" s="12">
        <f t="shared" si="5"/>
        <v>1.6825396825396826E-3</v>
      </c>
      <c r="M87" s="15">
        <f>J87*K87*normen!$C$4</f>
        <v>7.0666666666666669E-2</v>
      </c>
    </row>
    <row r="88" spans="1:13">
      <c r="A88" t="str">
        <f>'nieuw bestek'!A88</f>
        <v>aaaaaaaa</v>
      </c>
      <c r="C88" t="str">
        <f>'nieuw bestek'!C88</f>
        <v>1e Verdieping</v>
      </c>
      <c r="D88" t="str">
        <f>'nieuw bestek'!D88</f>
        <v>Praktijk leslokaal</v>
      </c>
      <c r="E88" t="s">
        <v>159</v>
      </c>
      <c r="F88" s="10">
        <f>'nieuw bestek'!F88</f>
        <v>64.02</v>
      </c>
      <c r="G88" t="s">
        <v>118</v>
      </c>
      <c r="H88">
        <v>105</v>
      </c>
      <c r="I88">
        <f>normen!$C$7</f>
        <v>435</v>
      </c>
      <c r="J88" s="12">
        <f t="shared" si="4"/>
        <v>15.453103448275861</v>
      </c>
      <c r="K88" s="12">
        <v>1</v>
      </c>
      <c r="L88" s="12">
        <f t="shared" si="5"/>
        <v>0.3679310344827586</v>
      </c>
      <c r="M88" s="15">
        <f>J88*K88*normen!$C$4</f>
        <v>15.453103448275861</v>
      </c>
    </row>
    <row r="89" spans="1:13">
      <c r="A89" t="str">
        <f>'nieuw bestek'!A89</f>
        <v>aaaaaaaa</v>
      </c>
      <c r="C89" t="str">
        <f>'nieuw bestek'!C89</f>
        <v>1e Verdieping</v>
      </c>
      <c r="D89" t="s">
        <v>141</v>
      </c>
      <c r="E89" t="s">
        <v>159</v>
      </c>
      <c r="F89" s="10">
        <f>'nieuw bestek'!F89</f>
        <v>45</v>
      </c>
      <c r="G89" t="str">
        <f>'nieuw bestek'!G89</f>
        <v>Ook berging voor lokaal</v>
      </c>
      <c r="H89">
        <v>210</v>
      </c>
      <c r="I89">
        <f>normen!$C$18</f>
        <v>415</v>
      </c>
      <c r="J89" s="12">
        <f t="shared" si="4"/>
        <v>22.771084337349397</v>
      </c>
      <c r="K89" s="12">
        <v>1</v>
      </c>
      <c r="L89" s="12">
        <f t="shared" si="5"/>
        <v>0.54216867469879515</v>
      </c>
      <c r="M89" s="15">
        <f>J89*K89*normen!$C$4</f>
        <v>22.771084337349397</v>
      </c>
    </row>
    <row r="90" spans="1:13">
      <c r="A90" t="str">
        <f>'nieuw bestek'!A90</f>
        <v>aaaaaaaa</v>
      </c>
      <c r="C90" t="str">
        <f>'nieuw bestek'!C90</f>
        <v>1e Verdieping</v>
      </c>
      <c r="D90" t="s">
        <v>140</v>
      </c>
      <c r="E90" t="str">
        <f>'nieuw bestek'!E90</f>
        <v>Dubbel hardgebakken tegel</v>
      </c>
      <c r="F90" s="10">
        <f>'nieuw bestek'!F90</f>
        <v>7.03</v>
      </c>
      <c r="G90" t="s">
        <v>118</v>
      </c>
      <c r="H90">
        <v>420</v>
      </c>
      <c r="I90">
        <f>normen!$C$28</f>
        <v>92</v>
      </c>
      <c r="J90" s="12">
        <f t="shared" si="4"/>
        <v>32.093478260869567</v>
      </c>
      <c r="K90" s="12">
        <v>1</v>
      </c>
      <c r="L90" s="12">
        <f t="shared" si="5"/>
        <v>0.76413043478260878</v>
      </c>
      <c r="M90" s="15">
        <f>J90*K90*normen!$C$4</f>
        <v>32.093478260869567</v>
      </c>
    </row>
    <row r="91" spans="1:13">
      <c r="A91" t="str">
        <f>'nieuw bestek'!A91</f>
        <v>aaaaaaaa</v>
      </c>
      <c r="C91" t="str">
        <f>'nieuw bestek'!C91</f>
        <v>1e Verdieping</v>
      </c>
      <c r="D91" t="s">
        <v>140</v>
      </c>
      <c r="E91" t="str">
        <f>'nieuw bestek'!E91</f>
        <v>Dubbel hardgebakken tegel</v>
      </c>
      <c r="F91" s="10">
        <f>'nieuw bestek'!F91</f>
        <v>12.4</v>
      </c>
      <c r="G91" t="s">
        <v>118</v>
      </c>
      <c r="H91">
        <v>420</v>
      </c>
      <c r="I91">
        <f>normen!$C$28</f>
        <v>92</v>
      </c>
      <c r="J91" s="12">
        <f t="shared" si="4"/>
        <v>56.608695652173914</v>
      </c>
      <c r="K91" s="12">
        <v>1</v>
      </c>
      <c r="L91" s="12">
        <f t="shared" si="5"/>
        <v>1.3478260869565217</v>
      </c>
      <c r="M91" s="15">
        <f>J91*K91*normen!$C$4</f>
        <v>56.608695652173914</v>
      </c>
    </row>
    <row r="92" spans="1:13">
      <c r="A92" t="str">
        <f>'nieuw bestek'!A92</f>
        <v>aaaaaaaa</v>
      </c>
      <c r="C92" t="str">
        <f>'nieuw bestek'!C92</f>
        <v>1e Verdieping</v>
      </c>
      <c r="D92" t="str">
        <f>'nieuw bestek'!D92</f>
        <v>Leslokaal theorie</v>
      </c>
      <c r="E92" t="s">
        <v>159</v>
      </c>
      <c r="F92" s="10">
        <f>'nieuw bestek'!F92</f>
        <v>48.91</v>
      </c>
      <c r="G92" t="s">
        <v>118</v>
      </c>
      <c r="H92">
        <v>105</v>
      </c>
      <c r="I92">
        <f>normen!$C$11</f>
        <v>440</v>
      </c>
      <c r="J92" s="12">
        <f t="shared" si="4"/>
        <v>11.671704545454544</v>
      </c>
      <c r="K92" s="12">
        <v>1</v>
      </c>
      <c r="L92" s="12">
        <f t="shared" si="5"/>
        <v>0.27789772727272721</v>
      </c>
      <c r="M92" s="15">
        <f>J92*K92*normen!$C$4</f>
        <v>11.671704545454544</v>
      </c>
    </row>
    <row r="93" spans="1:13">
      <c r="A93" t="str">
        <f>'nieuw bestek'!A93</f>
        <v>aaaaaaaa</v>
      </c>
      <c r="C93" t="str">
        <f>'nieuw bestek'!C93</f>
        <v>1e Verdieping</v>
      </c>
      <c r="D93" t="str">
        <f>'nieuw bestek'!D93</f>
        <v>Leslokaal theorie</v>
      </c>
      <c r="E93" t="s">
        <v>159</v>
      </c>
      <c r="F93" s="10">
        <f>'nieuw bestek'!F93</f>
        <v>44.16</v>
      </c>
      <c r="G93" t="s">
        <v>118</v>
      </c>
      <c r="H93">
        <v>105</v>
      </c>
      <c r="I93">
        <f>normen!$C$11</f>
        <v>440</v>
      </c>
      <c r="J93" s="12">
        <f t="shared" si="4"/>
        <v>10.538181818181817</v>
      </c>
      <c r="K93" s="12">
        <v>1</v>
      </c>
      <c r="L93" s="12">
        <f t="shared" si="5"/>
        <v>0.25090909090909086</v>
      </c>
      <c r="M93" s="15">
        <f>J93*K93*normen!$C$4</f>
        <v>10.538181818181817</v>
      </c>
    </row>
    <row r="94" spans="1:13">
      <c r="A94" t="str">
        <f>'nieuw bestek'!A94</f>
        <v>aaaaaaaa</v>
      </c>
      <c r="C94" t="str">
        <f>'nieuw bestek'!C94</f>
        <v>1e Verdieping</v>
      </c>
      <c r="D94" t="str">
        <f>'nieuw bestek'!D94</f>
        <v>Praktijk leslokaal</v>
      </c>
      <c r="E94" t="s">
        <v>159</v>
      </c>
      <c r="F94" s="10">
        <f>'nieuw bestek'!F94</f>
        <v>113.2</v>
      </c>
      <c r="G94" t="s">
        <v>118</v>
      </c>
      <c r="H94">
        <v>105</v>
      </c>
      <c r="I94">
        <f>normen!$C$7</f>
        <v>435</v>
      </c>
      <c r="J94" s="12">
        <f t="shared" si="4"/>
        <v>27.324137931034482</v>
      </c>
      <c r="K94" s="12">
        <v>1</v>
      </c>
      <c r="L94" s="12">
        <f t="shared" si="5"/>
        <v>0.65057471264367817</v>
      </c>
      <c r="M94" s="15">
        <f>J94*K94*normen!$C$4</f>
        <v>27.324137931034482</v>
      </c>
    </row>
    <row r="95" spans="1:13">
      <c r="A95" t="str">
        <f>'nieuw bestek'!A95</f>
        <v>aaaaaaaa</v>
      </c>
      <c r="C95" t="str">
        <f>'nieuw bestek'!C95</f>
        <v>1e Verdieping</v>
      </c>
      <c r="D95" t="str">
        <f>'nieuw bestek'!D95</f>
        <v>Berging</v>
      </c>
      <c r="E95" t="s">
        <v>159</v>
      </c>
      <c r="F95" s="10">
        <f>'nieuw bestek'!F95</f>
        <v>11.7</v>
      </c>
      <c r="G95" t="s">
        <v>118</v>
      </c>
      <c r="H95">
        <v>1</v>
      </c>
      <c r="I95">
        <f>normen!$C$53</f>
        <v>105</v>
      </c>
      <c r="J95" s="12">
        <f t="shared" si="4"/>
        <v>0.11142857142857142</v>
      </c>
      <c r="K95" s="12">
        <v>1</v>
      </c>
      <c r="L95" s="12">
        <f t="shared" si="5"/>
        <v>2.6530612244897956E-3</v>
      </c>
      <c r="M95" s="15">
        <f>J95*K95*normen!$C$4</f>
        <v>0.11142857142857142</v>
      </c>
    </row>
    <row r="96" spans="1:13">
      <c r="A96" t="str">
        <f>'nieuw bestek'!A96</f>
        <v>aaaaaaaa</v>
      </c>
      <c r="C96" t="str">
        <f>'nieuw bestek'!C96</f>
        <v>1e Verdieping</v>
      </c>
      <c r="D96" t="s">
        <v>141</v>
      </c>
      <c r="E96" t="s">
        <v>159</v>
      </c>
      <c r="F96" s="10">
        <f>'nieuw bestek'!F96</f>
        <v>11.58</v>
      </c>
      <c r="G96" t="s">
        <v>118</v>
      </c>
      <c r="H96">
        <v>210</v>
      </c>
      <c r="I96">
        <f>normen!$C$18</f>
        <v>415</v>
      </c>
      <c r="J96" s="12">
        <f t="shared" si="4"/>
        <v>5.8597590361445784</v>
      </c>
      <c r="K96" s="12">
        <v>1</v>
      </c>
      <c r="L96" s="12">
        <f t="shared" si="5"/>
        <v>0.13951807228915664</v>
      </c>
      <c r="M96" s="15">
        <f>J96*K96*normen!$C$4</f>
        <v>5.8597590361445784</v>
      </c>
    </row>
    <row r="97" spans="1:13">
      <c r="A97" t="str">
        <f>'nieuw bestek'!A97</f>
        <v>aaaaaaaa</v>
      </c>
      <c r="C97" t="str">
        <f>'nieuw bestek'!C97</f>
        <v>1e Verdieping</v>
      </c>
      <c r="D97" t="str">
        <f>'nieuw bestek'!D97</f>
        <v>ICT</v>
      </c>
      <c r="E97" t="str">
        <f>'nieuw bestek'!E97</f>
        <v>onbekend</v>
      </c>
      <c r="F97" s="10">
        <f>'nieuw bestek'!F97</f>
        <v>8</v>
      </c>
      <c r="G97" t="s">
        <v>118</v>
      </c>
      <c r="H97">
        <v>0</v>
      </c>
      <c r="I97">
        <v>1</v>
      </c>
      <c r="J97" s="12">
        <f t="shared" si="4"/>
        <v>0</v>
      </c>
      <c r="K97" s="12">
        <v>1</v>
      </c>
      <c r="L97" s="12">
        <f t="shared" si="5"/>
        <v>0</v>
      </c>
      <c r="M97" s="15">
        <f>J97*K97*normen!$C$4</f>
        <v>0</v>
      </c>
    </row>
    <row r="98" spans="1:13">
      <c r="A98" t="str">
        <f>'nieuw bestek'!A98</f>
        <v>aaaaaaaa</v>
      </c>
      <c r="C98" t="str">
        <f>'nieuw bestek'!C98</f>
        <v>1e Verdieping</v>
      </c>
      <c r="D98" t="s">
        <v>140</v>
      </c>
      <c r="E98" t="str">
        <f>'nieuw bestek'!E98</f>
        <v>Dubbel hardgebakken tegel</v>
      </c>
      <c r="F98" s="10">
        <f>'nieuw bestek'!F98</f>
        <v>2.79</v>
      </c>
      <c r="G98" t="s">
        <v>118</v>
      </c>
      <c r="H98">
        <v>420</v>
      </c>
      <c r="I98">
        <f>normen!$C$28</f>
        <v>92</v>
      </c>
      <c r="J98" s="12">
        <f t="shared" ref="J98:J116" si="6">F98*H98/I98</f>
        <v>12.736956521739129</v>
      </c>
      <c r="K98" s="12">
        <v>1</v>
      </c>
      <c r="L98" s="12">
        <f t="shared" ref="L98:L116" si="7">J98/42</f>
        <v>0.30326086956521736</v>
      </c>
      <c r="M98" s="15">
        <f>J98*K98*normen!$C$4</f>
        <v>12.736956521739129</v>
      </c>
    </row>
    <row r="99" spans="1:13">
      <c r="A99" t="str">
        <f>'nieuw bestek'!A99</f>
        <v>aaaaaaaa</v>
      </c>
      <c r="C99" t="str">
        <f>'nieuw bestek'!C99</f>
        <v>1e Verdieping</v>
      </c>
      <c r="D99" t="str">
        <f>'nieuw bestek'!D99</f>
        <v>Berging</v>
      </c>
      <c r="E99" t="s">
        <v>159</v>
      </c>
      <c r="F99" s="10">
        <f>'nieuw bestek'!F99</f>
        <v>2.59</v>
      </c>
      <c r="G99" t="s">
        <v>118</v>
      </c>
      <c r="H99">
        <v>1</v>
      </c>
      <c r="I99">
        <f>normen!$C$53</f>
        <v>105</v>
      </c>
      <c r="J99" s="12">
        <f t="shared" si="6"/>
        <v>2.4666666666666667E-2</v>
      </c>
      <c r="K99" s="12">
        <v>1</v>
      </c>
      <c r="L99" s="12">
        <f t="shared" si="7"/>
        <v>5.8730158730158728E-4</v>
      </c>
      <c r="M99" s="15">
        <f>J99*K99*normen!$C$4</f>
        <v>2.4666666666666667E-2</v>
      </c>
    </row>
    <row r="100" spans="1:13">
      <c r="A100" t="str">
        <f>'nieuw bestek'!A100</f>
        <v>aaaaaaaa</v>
      </c>
      <c r="C100" t="str">
        <f>'nieuw bestek'!C100</f>
        <v>1e Verdieping</v>
      </c>
      <c r="D100" t="s">
        <v>141</v>
      </c>
      <c r="E100" t="s">
        <v>159</v>
      </c>
      <c r="F100" s="10">
        <f>'nieuw bestek'!F100</f>
        <v>11.6</v>
      </c>
      <c r="G100" t="s">
        <v>118</v>
      </c>
      <c r="H100">
        <v>210</v>
      </c>
      <c r="I100">
        <f>normen!$C$18</f>
        <v>415</v>
      </c>
      <c r="J100" s="12">
        <f t="shared" si="6"/>
        <v>5.8698795180722891</v>
      </c>
      <c r="K100" s="12">
        <v>1</v>
      </c>
      <c r="L100" s="12">
        <f t="shared" si="7"/>
        <v>0.13975903614457832</v>
      </c>
      <c r="M100" s="15">
        <f>J100*K100*normen!$C$4</f>
        <v>5.8698795180722891</v>
      </c>
    </row>
    <row r="101" spans="1:13">
      <c r="A101" t="str">
        <f>'nieuw bestek'!A101</f>
        <v>aaaaaaaa</v>
      </c>
      <c r="C101" t="str">
        <f>'nieuw bestek'!C101</f>
        <v>1e Verdieping</v>
      </c>
      <c r="D101" t="str">
        <f>'nieuw bestek'!D101</f>
        <v>Bibliotheek</v>
      </c>
      <c r="E101" t="str">
        <f>'nieuw bestek'!E101</f>
        <v>tapijt</v>
      </c>
      <c r="F101" s="10">
        <f>'nieuw bestek'!F101</f>
        <v>311.74</v>
      </c>
      <c r="G101" t="str">
        <f>'nieuw bestek'!G101</f>
        <v>Incl. 2*3 treden a 2,5*0,25</v>
      </c>
      <c r="H101">
        <v>210</v>
      </c>
      <c r="I101">
        <v>310</v>
      </c>
      <c r="J101" s="12">
        <f t="shared" si="6"/>
        <v>211.17870967741936</v>
      </c>
      <c r="K101" s="12">
        <v>1</v>
      </c>
      <c r="L101" s="12">
        <f t="shared" si="7"/>
        <v>5.0280645161290325</v>
      </c>
      <c r="M101" s="15">
        <f>J101*K101*normen!$C$4</f>
        <v>211.17870967741936</v>
      </c>
    </row>
    <row r="102" spans="1:13">
      <c r="A102" t="str">
        <f>'nieuw bestek'!A102</f>
        <v>aaaaaaaa</v>
      </c>
      <c r="C102" t="str">
        <f>'nieuw bestek'!C102</f>
        <v>1e Verdieping</v>
      </c>
      <c r="D102" t="str">
        <f>'nieuw bestek'!D102</f>
        <v>Berging</v>
      </c>
      <c r="E102" t="s">
        <v>159</v>
      </c>
      <c r="F102" s="10">
        <f>'nieuw bestek'!F102</f>
        <v>6.93</v>
      </c>
      <c r="G102" t="s">
        <v>118</v>
      </c>
      <c r="H102">
        <v>1</v>
      </c>
      <c r="I102">
        <f>normen!$C$53</f>
        <v>105</v>
      </c>
      <c r="J102" s="12">
        <f t="shared" si="6"/>
        <v>6.6000000000000003E-2</v>
      </c>
      <c r="K102" s="12">
        <v>1</v>
      </c>
      <c r="L102" s="12">
        <f t="shared" si="7"/>
        <v>1.5714285714285715E-3</v>
      </c>
      <c r="M102" s="15">
        <f>J102*K102*normen!$C$4</f>
        <v>6.6000000000000003E-2</v>
      </c>
    </row>
    <row r="103" spans="1:13">
      <c r="A103" t="str">
        <f>'nieuw bestek'!A103</f>
        <v>aaaaaaaa</v>
      </c>
      <c r="C103" t="str">
        <f>'nieuw bestek'!C103</f>
        <v>1e Verdieping</v>
      </c>
      <c r="D103" t="str">
        <f>'nieuw bestek'!D103</f>
        <v>Berging</v>
      </c>
      <c r="E103" t="str">
        <f>'nieuw bestek'!E103</f>
        <v>Dubbel hardgebakken tegel</v>
      </c>
      <c r="F103" s="10">
        <f>'nieuw bestek'!F103</f>
        <v>8.92</v>
      </c>
      <c r="G103" t="str">
        <f>'nieuw bestek'!G103</f>
        <v>Met keukenblok</v>
      </c>
      <c r="H103">
        <v>1</v>
      </c>
      <c r="I103">
        <f>normen!$C$53</f>
        <v>105</v>
      </c>
      <c r="J103" s="12">
        <f t="shared" si="6"/>
        <v>8.4952380952380946E-2</v>
      </c>
      <c r="K103" s="12">
        <v>1</v>
      </c>
      <c r="L103" s="12">
        <f t="shared" si="7"/>
        <v>2.0226757369614509E-3</v>
      </c>
      <c r="M103" s="15">
        <f>J103*K103*normen!$C$4</f>
        <v>8.4952380952380946E-2</v>
      </c>
    </row>
    <row r="104" spans="1:13">
      <c r="A104" t="str">
        <f>'nieuw bestek'!A104</f>
        <v>aaaaaaaa</v>
      </c>
      <c r="C104" t="str">
        <f>'nieuw bestek'!C104</f>
        <v>1e Verdieping</v>
      </c>
      <c r="D104" t="s">
        <v>140</v>
      </c>
      <c r="E104" t="str">
        <f>'nieuw bestek'!E104</f>
        <v>Dubbel hardgebakken tegel</v>
      </c>
      <c r="F104" s="10">
        <f>'nieuw bestek'!F104</f>
        <v>8.58</v>
      </c>
      <c r="G104" t="s">
        <v>118</v>
      </c>
      <c r="H104">
        <v>420</v>
      </c>
      <c r="I104">
        <f>normen!$C$28</f>
        <v>92</v>
      </c>
      <c r="J104" s="12">
        <f t="shared" si="6"/>
        <v>39.169565217391302</v>
      </c>
      <c r="K104" s="12">
        <v>1</v>
      </c>
      <c r="L104" s="12">
        <f t="shared" si="7"/>
        <v>0.93260869565217386</v>
      </c>
      <c r="M104" s="15">
        <f>J104*K104*normen!$C$4</f>
        <v>39.169565217391302</v>
      </c>
    </row>
    <row r="105" spans="1:13">
      <c r="A105" t="str">
        <f>'nieuw bestek'!A105</f>
        <v>aaaaaaaa</v>
      </c>
      <c r="C105" t="str">
        <f>'nieuw bestek'!C105</f>
        <v>1e Verdieping</v>
      </c>
      <c r="D105" t="str">
        <f>'nieuw bestek'!D105</f>
        <v>Berging</v>
      </c>
      <c r="E105" t="str">
        <f>'nieuw bestek'!E105</f>
        <v>Dubbel hardgebakken tegel</v>
      </c>
      <c r="F105" s="10">
        <f>'nieuw bestek'!F105</f>
        <v>2</v>
      </c>
      <c r="G105" t="s">
        <v>118</v>
      </c>
      <c r="H105">
        <v>1</v>
      </c>
      <c r="I105">
        <f>normen!$C$53</f>
        <v>105</v>
      </c>
      <c r="J105" s="12">
        <f t="shared" si="6"/>
        <v>1.9047619047619049E-2</v>
      </c>
      <c r="K105" s="12">
        <v>1</v>
      </c>
      <c r="L105" s="12">
        <f t="shared" si="7"/>
        <v>4.5351473922902497E-4</v>
      </c>
      <c r="M105" s="15">
        <f>J105*K105*normen!$C$4</f>
        <v>1.9047619047619049E-2</v>
      </c>
    </row>
    <row r="106" spans="1:13">
      <c r="A106" t="str">
        <f>'nieuw bestek'!A106</f>
        <v>aaaaaaaa</v>
      </c>
      <c r="C106" t="str">
        <f>'nieuw bestek'!C106</f>
        <v>1e Verdieping</v>
      </c>
      <c r="D106" t="s">
        <v>140</v>
      </c>
      <c r="E106" t="str">
        <f>'nieuw bestek'!E106</f>
        <v>Dubbel hardgebakken tegel</v>
      </c>
      <c r="F106" s="10">
        <f>'nieuw bestek'!F106</f>
        <v>8.58</v>
      </c>
      <c r="G106" t="s">
        <v>118</v>
      </c>
      <c r="H106">
        <v>420</v>
      </c>
      <c r="I106">
        <f>normen!$C$28</f>
        <v>92</v>
      </c>
      <c r="J106" s="12">
        <f t="shared" si="6"/>
        <v>39.169565217391302</v>
      </c>
      <c r="K106" s="12">
        <v>1</v>
      </c>
      <c r="L106" s="12">
        <f t="shared" si="7"/>
        <v>0.93260869565217386</v>
      </c>
      <c r="M106" s="15">
        <f>J106*K106*normen!$C$4</f>
        <v>39.169565217391302</v>
      </c>
    </row>
    <row r="107" spans="1:13">
      <c r="A107" t="str">
        <f>'nieuw bestek'!A107</f>
        <v>aaaaaaaa</v>
      </c>
      <c r="C107" t="str">
        <f>'nieuw bestek'!C107</f>
        <v>1e Verdieping</v>
      </c>
      <c r="D107" t="s">
        <v>140</v>
      </c>
      <c r="E107" t="str">
        <f>'nieuw bestek'!E107</f>
        <v>Dubbel hardgebakken tegel</v>
      </c>
      <c r="F107" s="10">
        <f>'nieuw bestek'!F107</f>
        <v>9.35</v>
      </c>
      <c r="G107" t="s">
        <v>118</v>
      </c>
      <c r="H107">
        <v>420</v>
      </c>
      <c r="I107">
        <f>normen!$C$28</f>
        <v>92</v>
      </c>
      <c r="J107" s="12">
        <f t="shared" si="6"/>
        <v>42.684782608695649</v>
      </c>
      <c r="K107" s="12">
        <v>1</v>
      </c>
      <c r="L107" s="12">
        <f t="shared" si="7"/>
        <v>1.0163043478260869</v>
      </c>
      <c r="M107" s="15">
        <f>J107*K107*normen!$C$4</f>
        <v>42.684782608695649</v>
      </c>
    </row>
    <row r="108" spans="1:13">
      <c r="A108" t="str">
        <f>'nieuw bestek'!A108</f>
        <v>aaaaaaaa</v>
      </c>
      <c r="C108" t="str">
        <f>'nieuw bestek'!C108</f>
        <v>1e Verdieping</v>
      </c>
      <c r="D108" t="s">
        <v>141</v>
      </c>
      <c r="E108" t="str">
        <f>'nieuw bestek'!E108</f>
        <v>Tapijt</v>
      </c>
      <c r="F108" s="10">
        <f>'nieuw bestek'!F108</f>
        <v>16.07</v>
      </c>
      <c r="G108" t="s">
        <v>118</v>
      </c>
      <c r="H108">
        <v>210</v>
      </c>
      <c r="I108">
        <f>normen!$C$21</f>
        <v>385</v>
      </c>
      <c r="J108" s="12">
        <f t="shared" si="6"/>
        <v>8.7654545454545456</v>
      </c>
      <c r="K108" s="12">
        <v>1</v>
      </c>
      <c r="L108" s="12">
        <f t="shared" si="7"/>
        <v>0.20870129870129869</v>
      </c>
      <c r="M108" s="15">
        <f>J108*K108*normen!$C$4</f>
        <v>8.7654545454545456</v>
      </c>
    </row>
    <row r="109" spans="1:13">
      <c r="A109" t="str">
        <f>'nieuw bestek'!A109</f>
        <v>aaaaaaaa</v>
      </c>
      <c r="C109" t="str">
        <f>'nieuw bestek'!C109</f>
        <v>1e Verdieping</v>
      </c>
      <c r="D109" t="str">
        <f>'nieuw bestek'!D109</f>
        <v>Trap</v>
      </c>
      <c r="E109" t="s">
        <v>159</v>
      </c>
      <c r="F109" s="10">
        <f>'nieuw bestek'!F109</f>
        <v>5.84</v>
      </c>
      <c r="G109" t="s">
        <v>118</v>
      </c>
      <c r="H109">
        <v>210</v>
      </c>
      <c r="I109">
        <f>normen!$C$41</f>
        <v>165</v>
      </c>
      <c r="J109" s="12">
        <f t="shared" si="6"/>
        <v>7.4327272727272717</v>
      </c>
      <c r="K109" s="12">
        <v>1</v>
      </c>
      <c r="L109" s="12">
        <f t="shared" si="7"/>
        <v>0.17696969696969694</v>
      </c>
      <c r="M109" s="15">
        <f>J109*K109*normen!$C$4</f>
        <v>7.4327272727272717</v>
      </c>
    </row>
    <row r="110" spans="1:13">
      <c r="A110" t="str">
        <f>'nieuw bestek'!A110</f>
        <v>aaaaaaaa</v>
      </c>
      <c r="C110" t="str">
        <f>'nieuw bestek'!C110</f>
        <v>1e Verdieping</v>
      </c>
      <c r="D110" t="str">
        <f>'nieuw bestek'!D110</f>
        <v>Trap</v>
      </c>
      <c r="E110" t="s">
        <v>159</v>
      </c>
      <c r="F110" s="10">
        <f>'nieuw bestek'!F110</f>
        <v>8.1</v>
      </c>
      <c r="G110" t="str">
        <f>'nieuw bestek'!G110</f>
        <v>18 Treden a1,5*0,3</v>
      </c>
      <c r="H110">
        <v>210</v>
      </c>
      <c r="I110">
        <f>normen!$C$41</f>
        <v>165</v>
      </c>
      <c r="J110" s="12">
        <f t="shared" si="6"/>
        <v>10.309090909090909</v>
      </c>
      <c r="K110" s="12">
        <v>1</v>
      </c>
      <c r="L110" s="12">
        <f t="shared" si="7"/>
        <v>0.24545454545454545</v>
      </c>
      <c r="M110" s="15">
        <f>J110*K110*normen!$C$4</f>
        <v>10.309090909090909</v>
      </c>
    </row>
    <row r="111" spans="1:13">
      <c r="A111" t="str">
        <f>'nieuw bestek'!A111</f>
        <v>aaaaaaaa</v>
      </c>
      <c r="C111" t="str">
        <f>'nieuw bestek'!C111</f>
        <v>1e Verdieping</v>
      </c>
      <c r="D111" t="str">
        <f>'nieuw bestek'!D111</f>
        <v>Leslokaal theorie</v>
      </c>
      <c r="E111" t="s">
        <v>159</v>
      </c>
      <c r="F111" s="10">
        <f>'nieuw bestek'!F111</f>
        <v>46.35</v>
      </c>
      <c r="G111" t="s">
        <v>118</v>
      </c>
      <c r="H111">
        <v>105</v>
      </c>
      <c r="I111">
        <f>normen!$C$11</f>
        <v>440</v>
      </c>
      <c r="J111" s="12">
        <f t="shared" si="6"/>
        <v>11.060795454545454</v>
      </c>
      <c r="K111" s="12">
        <v>1</v>
      </c>
      <c r="L111" s="12">
        <f t="shared" si="7"/>
        <v>0.26335227272727274</v>
      </c>
      <c r="M111" s="15">
        <f>J111*K111*normen!$C$4</f>
        <v>11.060795454545454</v>
      </c>
    </row>
    <row r="112" spans="1:13">
      <c r="A112" t="str">
        <f>'nieuw bestek'!A112</f>
        <v>aaaaaaaa</v>
      </c>
      <c r="C112" t="str">
        <f>'nieuw bestek'!C112</f>
        <v>1e Verdieping</v>
      </c>
      <c r="D112" t="str">
        <f>'nieuw bestek'!D112</f>
        <v>Leslokaal theorie</v>
      </c>
      <c r="E112" t="s">
        <v>159</v>
      </c>
      <c r="F112" s="10">
        <f>'nieuw bestek'!F112</f>
        <v>46.55</v>
      </c>
      <c r="G112" t="s">
        <v>118</v>
      </c>
      <c r="H112">
        <v>105</v>
      </c>
      <c r="I112">
        <f>normen!$C$11</f>
        <v>440</v>
      </c>
      <c r="J112" s="12">
        <f t="shared" si="6"/>
        <v>11.108522727272728</v>
      </c>
      <c r="K112" s="12">
        <v>1</v>
      </c>
      <c r="L112" s="12">
        <f t="shared" si="7"/>
        <v>0.2644886363636364</v>
      </c>
      <c r="M112" s="15">
        <f>J112*K112*normen!$C$4</f>
        <v>11.108522727272728</v>
      </c>
    </row>
    <row r="113" spans="1:13">
      <c r="A113" t="str">
        <f>'nieuw bestek'!A113</f>
        <v>aaaaaaaa</v>
      </c>
      <c r="C113" t="str">
        <f>'nieuw bestek'!C113</f>
        <v>1e Verdieping</v>
      </c>
      <c r="D113" t="str">
        <f>'nieuw bestek'!D113</f>
        <v>Leslokaal theorie</v>
      </c>
      <c r="E113" t="s">
        <v>159</v>
      </c>
      <c r="F113" s="10">
        <f>'nieuw bestek'!F113</f>
        <v>81.99</v>
      </c>
      <c r="G113" t="s">
        <v>118</v>
      </c>
      <c r="H113">
        <v>105</v>
      </c>
      <c r="I113">
        <f>normen!$C$11</f>
        <v>440</v>
      </c>
      <c r="J113" s="12">
        <f t="shared" si="6"/>
        <v>19.565795454545452</v>
      </c>
      <c r="K113" s="12">
        <v>1</v>
      </c>
      <c r="L113" s="12">
        <f t="shared" si="7"/>
        <v>0.46585227272727264</v>
      </c>
      <c r="M113" s="15">
        <f>J113*K113*normen!$C$4</f>
        <v>19.565795454545452</v>
      </c>
    </row>
    <row r="114" spans="1:13">
      <c r="A114" t="str">
        <f>'nieuw bestek'!A114</f>
        <v>aaaaaaaa</v>
      </c>
      <c r="C114" t="str">
        <f>'nieuw bestek'!C114</f>
        <v>1e Verdieping</v>
      </c>
      <c r="D114" t="str">
        <f>'nieuw bestek'!D114</f>
        <v>Berging</v>
      </c>
      <c r="E114" t="s">
        <v>159</v>
      </c>
      <c r="F114" s="10">
        <f>'nieuw bestek'!F114</f>
        <v>14.26</v>
      </c>
      <c r="G114" t="s">
        <v>118</v>
      </c>
      <c r="H114">
        <v>1</v>
      </c>
      <c r="I114">
        <f>normen!$C$53</f>
        <v>105</v>
      </c>
      <c r="J114" s="12">
        <f t="shared" si="6"/>
        <v>0.1358095238095238</v>
      </c>
      <c r="K114" s="12">
        <v>1</v>
      </c>
      <c r="L114" s="12">
        <f t="shared" si="7"/>
        <v>3.2335600907029477E-3</v>
      </c>
      <c r="M114" s="15">
        <f>J114*K114*normen!$C$4</f>
        <v>0.1358095238095238</v>
      </c>
    </row>
    <row r="115" spans="1:13">
      <c r="A115" t="str">
        <f>'nieuw bestek'!A115</f>
        <v>aaaaaaaa</v>
      </c>
      <c r="C115" t="str">
        <f>'nieuw bestek'!C115</f>
        <v>1e Verdieping</v>
      </c>
      <c r="D115" t="str">
        <f>'nieuw bestek'!D115</f>
        <v>Trap</v>
      </c>
      <c r="E115" t="s">
        <v>159</v>
      </c>
      <c r="F115" s="10">
        <f>'nieuw bestek'!F115</f>
        <v>26.619999999999997</v>
      </c>
      <c r="G115" t="s">
        <v>118</v>
      </c>
      <c r="H115">
        <v>210</v>
      </c>
      <c r="I115">
        <f>normen!$C$41</f>
        <v>165</v>
      </c>
      <c r="J115" s="12">
        <f t="shared" si="6"/>
        <v>33.879999999999995</v>
      </c>
      <c r="K115" s="12">
        <v>1</v>
      </c>
      <c r="L115" s="12">
        <f t="shared" si="7"/>
        <v>0.80666666666666653</v>
      </c>
      <c r="M115" s="15">
        <f>J115*K115*normen!$C$4</f>
        <v>33.879999999999995</v>
      </c>
    </row>
    <row r="116" spans="1:13">
      <c r="A116" t="str">
        <f>'nieuw bestek'!A116</f>
        <v>aaaaaaaa</v>
      </c>
      <c r="C116" t="str">
        <f>'nieuw bestek'!C116</f>
        <v>1e Verdieping</v>
      </c>
      <c r="D116" t="str">
        <f>'nieuw bestek'!D116</f>
        <v>Trap</v>
      </c>
      <c r="E116" t="s">
        <v>159</v>
      </c>
      <c r="F116" s="10">
        <f>'nieuw bestek'!F116</f>
        <v>7</v>
      </c>
      <c r="G116" t="str">
        <f>'nieuw bestek'!G116</f>
        <v>20 Treden a 1,4*0,25</v>
      </c>
      <c r="H116">
        <v>210</v>
      </c>
      <c r="I116">
        <f>normen!$C$41</f>
        <v>165</v>
      </c>
      <c r="J116" s="12">
        <f t="shared" si="6"/>
        <v>8.9090909090909083</v>
      </c>
      <c r="K116" s="12">
        <v>1</v>
      </c>
      <c r="L116" s="12">
        <f t="shared" si="7"/>
        <v>0.2121212121212121</v>
      </c>
      <c r="M116" s="15">
        <f>J116*K116*normen!$C$4</f>
        <v>8.9090909090909083</v>
      </c>
    </row>
    <row r="117" spans="1:13">
      <c r="F117" s="10" t="s">
        <v>118</v>
      </c>
      <c r="H117" t="s">
        <v>118</v>
      </c>
      <c r="J117" s="12" t="s">
        <v>118</v>
      </c>
      <c r="K117" s="12">
        <v>1</v>
      </c>
      <c r="L117" s="12" t="s">
        <v>118</v>
      </c>
      <c r="M117" s="15">
        <v>0</v>
      </c>
    </row>
    <row r="118" spans="1:13">
      <c r="A118" t="str">
        <f>'nieuw bestek'!A120</f>
        <v>aaaaaaaa</v>
      </c>
      <c r="B118">
        <f>'nieuw bestek'!B120</f>
        <v>0</v>
      </c>
      <c r="C118" t="str">
        <f>'nieuw bestek'!C120</f>
        <v>Gymgebouw</v>
      </c>
      <c r="D118" t="s">
        <v>150</v>
      </c>
      <c r="E118" t="str">
        <f>'nieuw bestek'!E120</f>
        <v>Inloopmat tapijt</v>
      </c>
      <c r="F118" s="10">
        <f>'nieuw bestek'!F120</f>
        <v>4.42</v>
      </c>
      <c r="G118" t="s">
        <v>118</v>
      </c>
      <c r="H118">
        <v>210</v>
      </c>
      <c r="I118">
        <f>normen!$C$26</f>
        <v>225</v>
      </c>
      <c r="J118" s="12">
        <f t="shared" ref="J118:J149" si="8">F118*H118/I118</f>
        <v>4.1253333333333329</v>
      </c>
      <c r="K118" s="12">
        <v>1</v>
      </c>
      <c r="L118" s="12">
        <f t="shared" ref="L118:L149" si="9">J118/42</f>
        <v>9.8222222222222211E-2</v>
      </c>
      <c r="M118" s="15">
        <f>J118*K118*normen!$C$4</f>
        <v>4.1253333333333329</v>
      </c>
    </row>
    <row r="119" spans="1:13">
      <c r="A119" t="str">
        <f>'nieuw bestek'!A121</f>
        <v>aaaaaaaa</v>
      </c>
      <c r="B119">
        <f>'nieuw bestek'!B121</f>
        <v>0</v>
      </c>
      <c r="C119" t="str">
        <f>'nieuw bestek'!C121</f>
        <v>Gymgebouw</v>
      </c>
      <c r="D119" t="str">
        <f>'nieuw bestek'!D121</f>
        <v>Installatie</v>
      </c>
      <c r="E119" t="str">
        <f>'nieuw bestek'!E121</f>
        <v>Beton</v>
      </c>
      <c r="F119" s="10">
        <f>'nieuw bestek'!F121</f>
        <v>1.1000000000000001</v>
      </c>
      <c r="G119" t="str">
        <f>'nieuw bestek'!G121</f>
        <v>Gas</v>
      </c>
      <c r="H119">
        <v>0</v>
      </c>
      <c r="I119">
        <v>1</v>
      </c>
      <c r="J119" s="12">
        <f t="shared" si="8"/>
        <v>0</v>
      </c>
      <c r="K119" s="12">
        <v>1</v>
      </c>
      <c r="L119" s="12">
        <f t="shared" si="9"/>
        <v>0</v>
      </c>
      <c r="M119" s="15">
        <f>J119*K119*normen!$C$4</f>
        <v>0</v>
      </c>
    </row>
    <row r="120" spans="1:13">
      <c r="A120" t="str">
        <f>'nieuw bestek'!A122</f>
        <v>aaaaaaaa</v>
      </c>
      <c r="B120">
        <f>'nieuw bestek'!B122</f>
        <v>0</v>
      </c>
      <c r="C120" t="str">
        <f>'nieuw bestek'!C122</f>
        <v>Gymgebouw</v>
      </c>
      <c r="D120" t="str">
        <f>'nieuw bestek'!D122</f>
        <v>Installatie</v>
      </c>
      <c r="E120" t="str">
        <f>'nieuw bestek'!E122</f>
        <v>Beton</v>
      </c>
      <c r="F120" s="10">
        <f>'nieuw bestek'!F122</f>
        <v>1.1000000000000001</v>
      </c>
      <c r="G120" t="str">
        <f>'nieuw bestek'!G122</f>
        <v>Elektriciteit</v>
      </c>
      <c r="H120">
        <v>0</v>
      </c>
      <c r="I120">
        <v>1</v>
      </c>
      <c r="J120" s="12">
        <f t="shared" si="8"/>
        <v>0</v>
      </c>
      <c r="K120" s="12">
        <v>1</v>
      </c>
      <c r="L120" s="12">
        <f t="shared" si="9"/>
        <v>0</v>
      </c>
      <c r="M120" s="15">
        <f>J120*K120*normen!$C$4</f>
        <v>0</v>
      </c>
    </row>
    <row r="121" spans="1:13">
      <c r="A121" t="str">
        <f>'nieuw bestek'!A123</f>
        <v>aaaaaaaa</v>
      </c>
      <c r="B121">
        <f>'nieuw bestek'!B123</f>
        <v>0</v>
      </c>
      <c r="C121" t="str">
        <f>'nieuw bestek'!C123</f>
        <v>Gymgebouw</v>
      </c>
      <c r="D121" t="str">
        <f>'nieuw bestek'!D123</f>
        <v>Hal / verkeersruimte</v>
      </c>
      <c r="E121" t="s">
        <v>159</v>
      </c>
      <c r="F121" s="10">
        <f>'nieuw bestek'!F123</f>
        <v>24.86</v>
      </c>
      <c r="G121" t="s">
        <v>118</v>
      </c>
      <c r="H121">
        <v>210</v>
      </c>
      <c r="I121">
        <f>normen!$C$30</f>
        <v>540</v>
      </c>
      <c r="J121" s="12">
        <f t="shared" si="8"/>
        <v>9.6677777777777774</v>
      </c>
      <c r="K121" s="12">
        <v>1</v>
      </c>
      <c r="L121" s="12">
        <f t="shared" si="9"/>
        <v>0.23018518518518519</v>
      </c>
      <c r="M121" s="15">
        <f>J121*K121*normen!$C$4</f>
        <v>9.6677777777777774</v>
      </c>
    </row>
    <row r="122" spans="1:13">
      <c r="A122" t="str">
        <f>'nieuw bestek'!A124</f>
        <v>aaaaaaaa</v>
      </c>
      <c r="B122">
        <f>'nieuw bestek'!B124</f>
        <v>0</v>
      </c>
      <c r="C122" t="str">
        <f>'nieuw bestek'!C124</f>
        <v>Gymgebouw</v>
      </c>
      <c r="D122" t="str">
        <f>'nieuw bestek'!D124</f>
        <v>Berging</v>
      </c>
      <c r="E122" t="s">
        <v>159</v>
      </c>
      <c r="F122" s="10">
        <f>'nieuw bestek'!F124</f>
        <v>5.2</v>
      </c>
      <c r="G122" t="s">
        <v>118</v>
      </c>
      <c r="H122">
        <v>1</v>
      </c>
      <c r="I122">
        <f>normen!$C$53</f>
        <v>105</v>
      </c>
      <c r="J122" s="12">
        <f t="shared" si="8"/>
        <v>4.9523809523809526E-2</v>
      </c>
      <c r="K122" s="12">
        <v>1</v>
      </c>
      <c r="L122" s="12">
        <f t="shared" si="9"/>
        <v>1.1791383219954649E-3</v>
      </c>
      <c r="M122" s="15">
        <f>J122*K122*normen!$C$4</f>
        <v>4.9523809523809526E-2</v>
      </c>
    </row>
    <row r="123" spans="1:13">
      <c r="A123" t="str">
        <f>'nieuw bestek'!A125</f>
        <v>aaaaaaaa</v>
      </c>
      <c r="B123">
        <f>'nieuw bestek'!B125</f>
        <v>0</v>
      </c>
      <c r="C123" t="str">
        <f>'nieuw bestek'!C125</f>
        <v>Gymgebouw</v>
      </c>
      <c r="D123" t="str">
        <f>'nieuw bestek'!D125</f>
        <v>Berging</v>
      </c>
      <c r="E123" t="s">
        <v>159</v>
      </c>
      <c r="F123" s="10">
        <f>'nieuw bestek'!F125</f>
        <v>1.2</v>
      </c>
      <c r="G123" t="s">
        <v>118</v>
      </c>
      <c r="H123">
        <v>1</v>
      </c>
      <c r="I123">
        <f>normen!$C$53</f>
        <v>105</v>
      </c>
      <c r="J123" s="12">
        <f t="shared" si="8"/>
        <v>1.1428571428571429E-2</v>
      </c>
      <c r="K123" s="12">
        <v>1</v>
      </c>
      <c r="L123" s="12">
        <f t="shared" si="9"/>
        <v>2.7210884353741496E-4</v>
      </c>
      <c r="M123" s="15">
        <f>J123*K123*normen!$C$4</f>
        <v>1.1428571428571429E-2</v>
      </c>
    </row>
    <row r="124" spans="1:13">
      <c r="A124" t="str">
        <f>'nieuw bestek'!A126</f>
        <v>aaaaaaaa</v>
      </c>
      <c r="B124">
        <f>'nieuw bestek'!B126</f>
        <v>0</v>
      </c>
      <c r="C124" t="str">
        <f>'nieuw bestek'!C126</f>
        <v>Gymgebouw</v>
      </c>
      <c r="D124" t="s">
        <v>140</v>
      </c>
      <c r="E124" t="str">
        <f>'nieuw bestek'!E126</f>
        <v>Dubbel hardgebakken tegel</v>
      </c>
      <c r="F124" s="10">
        <f>'nieuw bestek'!F126</f>
        <v>1.2</v>
      </c>
      <c r="G124" t="s">
        <v>118</v>
      </c>
      <c r="H124">
        <v>420</v>
      </c>
      <c r="I124">
        <f>normen!$C$28</f>
        <v>92</v>
      </c>
      <c r="J124" s="12">
        <f t="shared" si="8"/>
        <v>5.4782608695652177</v>
      </c>
      <c r="K124" s="12">
        <v>1</v>
      </c>
      <c r="L124" s="12">
        <f t="shared" si="9"/>
        <v>0.13043478260869565</v>
      </c>
      <c r="M124" s="15">
        <f>J124*K124*normen!$C$4</f>
        <v>5.4782608695652177</v>
      </c>
    </row>
    <row r="125" spans="1:13">
      <c r="A125" t="str">
        <f>'nieuw bestek'!A127</f>
        <v>aaaaaaaa</v>
      </c>
      <c r="B125">
        <f>'nieuw bestek'!B127</f>
        <v>0</v>
      </c>
      <c r="C125" t="str">
        <f>'nieuw bestek'!C127</f>
        <v>Gymgebouw</v>
      </c>
      <c r="D125" t="str">
        <f>'nieuw bestek'!D127</f>
        <v>Douches</v>
      </c>
      <c r="E125" t="str">
        <f>'nieuw bestek'!E127</f>
        <v>Dubbel hardgebakken tegel</v>
      </c>
      <c r="F125" s="10">
        <f>'nieuw bestek'!F127</f>
        <v>1.27</v>
      </c>
      <c r="G125" t="s">
        <v>118</v>
      </c>
      <c r="H125">
        <v>210</v>
      </c>
      <c r="I125">
        <f>normen!$C$54</f>
        <v>105</v>
      </c>
      <c r="J125" s="12">
        <f t="shared" si="8"/>
        <v>2.54</v>
      </c>
      <c r="K125" s="12">
        <v>1</v>
      </c>
      <c r="L125" s="12">
        <f t="shared" si="9"/>
        <v>6.0476190476190475E-2</v>
      </c>
      <c r="M125" s="15">
        <f>J125*K125*normen!$C$4</f>
        <v>2.54</v>
      </c>
    </row>
    <row r="126" spans="1:13">
      <c r="A126" t="str">
        <f>'nieuw bestek'!A128</f>
        <v>aaaaaaaa</v>
      </c>
      <c r="B126">
        <f>'nieuw bestek'!B128</f>
        <v>0</v>
      </c>
      <c r="C126" t="str">
        <f>'nieuw bestek'!C128</f>
        <v>Gymgebouw</v>
      </c>
      <c r="D126" t="str">
        <f>'nieuw bestek'!D128</f>
        <v>Douches</v>
      </c>
      <c r="E126" t="str">
        <f>'nieuw bestek'!E128</f>
        <v>Dubbel hardgebakken tegel</v>
      </c>
      <c r="F126" s="10">
        <f>'nieuw bestek'!F128</f>
        <v>13.1</v>
      </c>
      <c r="G126" t="s">
        <v>118</v>
      </c>
      <c r="H126">
        <v>210</v>
      </c>
      <c r="I126">
        <f>normen!$C$54</f>
        <v>105</v>
      </c>
      <c r="J126" s="12">
        <f t="shared" si="8"/>
        <v>26.2</v>
      </c>
      <c r="K126" s="12">
        <v>1</v>
      </c>
      <c r="L126" s="12">
        <f t="shared" si="9"/>
        <v>0.62380952380952381</v>
      </c>
      <c r="M126" s="15">
        <f>J126*K126*normen!$C$4</f>
        <v>26.2</v>
      </c>
    </row>
    <row r="127" spans="1:13">
      <c r="A127" t="str">
        <f>'nieuw bestek'!A129</f>
        <v>aaaaaaaa</v>
      </c>
      <c r="B127">
        <f>'nieuw bestek'!B129</f>
        <v>0</v>
      </c>
      <c r="C127" t="str">
        <f>'nieuw bestek'!C129</f>
        <v>Gymgebouw</v>
      </c>
      <c r="D127" t="str">
        <f>'nieuw bestek'!D129</f>
        <v>Kleedruimte</v>
      </c>
      <c r="E127" t="s">
        <v>159</v>
      </c>
      <c r="F127" s="10">
        <f>'nieuw bestek'!F129</f>
        <v>16</v>
      </c>
      <c r="G127" t="s">
        <v>118</v>
      </c>
      <c r="H127">
        <v>210</v>
      </c>
      <c r="I127">
        <f>normen!$C$49</f>
        <v>215</v>
      </c>
      <c r="J127" s="12">
        <f t="shared" si="8"/>
        <v>15.627906976744185</v>
      </c>
      <c r="K127" s="12">
        <v>1</v>
      </c>
      <c r="L127" s="12">
        <f t="shared" si="9"/>
        <v>0.37209302325581395</v>
      </c>
      <c r="M127" s="15">
        <f>J127*K127*normen!$C$4</f>
        <v>15.627906976744185</v>
      </c>
    </row>
    <row r="128" spans="1:13">
      <c r="A128" t="str">
        <f>'nieuw bestek'!A130</f>
        <v>aaaaaaaa</v>
      </c>
      <c r="B128">
        <f>'nieuw bestek'!B130</f>
        <v>0</v>
      </c>
      <c r="C128" t="str">
        <f>'nieuw bestek'!C130</f>
        <v>Gymgebouw</v>
      </c>
      <c r="D128" t="str">
        <f>'nieuw bestek'!D130</f>
        <v>Hal / verkeersruimte</v>
      </c>
      <c r="E128" t="s">
        <v>159</v>
      </c>
      <c r="F128" s="10">
        <f>'nieuw bestek'!F130</f>
        <v>4.53</v>
      </c>
      <c r="G128" t="s">
        <v>118</v>
      </c>
      <c r="H128">
        <v>210</v>
      </c>
      <c r="I128">
        <f>normen!$C$30</f>
        <v>540</v>
      </c>
      <c r="J128" s="12">
        <f t="shared" si="8"/>
        <v>1.7616666666666667</v>
      </c>
      <c r="K128" s="12">
        <v>1</v>
      </c>
      <c r="L128" s="12">
        <f t="shared" si="9"/>
        <v>4.1944444444444444E-2</v>
      </c>
      <c r="M128" s="15">
        <f>J128*K128*normen!$C$4</f>
        <v>1.7616666666666667</v>
      </c>
    </row>
    <row r="129" spans="1:13">
      <c r="A129" t="str">
        <f>'nieuw bestek'!A131</f>
        <v>aaaaaaaa</v>
      </c>
      <c r="B129">
        <f>'nieuw bestek'!B131</f>
        <v>0</v>
      </c>
      <c r="C129" t="str">
        <f>'nieuw bestek'!C131</f>
        <v>Gymgebouw</v>
      </c>
      <c r="D129" t="str">
        <f>'nieuw bestek'!D131</f>
        <v>Kleedruimte</v>
      </c>
      <c r="E129" t="s">
        <v>159</v>
      </c>
      <c r="F129" s="10">
        <f>'nieuw bestek'!F131</f>
        <v>15</v>
      </c>
      <c r="G129" t="s">
        <v>118</v>
      </c>
      <c r="H129">
        <v>210</v>
      </c>
      <c r="I129">
        <f>normen!$C$49</f>
        <v>215</v>
      </c>
      <c r="J129" s="12">
        <f t="shared" si="8"/>
        <v>14.651162790697674</v>
      </c>
      <c r="K129" s="12">
        <v>1</v>
      </c>
      <c r="L129" s="12">
        <f t="shared" si="9"/>
        <v>0.34883720930232559</v>
      </c>
      <c r="M129" s="15">
        <f>J129*K129*normen!$C$4</f>
        <v>14.651162790697674</v>
      </c>
    </row>
    <row r="130" spans="1:13">
      <c r="A130" t="str">
        <f>'nieuw bestek'!A132</f>
        <v>aaaaaaaa</v>
      </c>
      <c r="B130">
        <f>'nieuw bestek'!B132</f>
        <v>0</v>
      </c>
      <c r="C130" t="str">
        <f>'nieuw bestek'!C132</f>
        <v>Gymgebouw</v>
      </c>
      <c r="D130" t="str">
        <f>'nieuw bestek'!D132</f>
        <v>Douches</v>
      </c>
      <c r="E130" t="str">
        <f>'nieuw bestek'!E132</f>
        <v>Dubbel hardgebakken tegel</v>
      </c>
      <c r="F130" s="10">
        <f>'nieuw bestek'!F132</f>
        <v>1.27</v>
      </c>
      <c r="G130" t="s">
        <v>118</v>
      </c>
      <c r="H130">
        <v>210</v>
      </c>
      <c r="I130">
        <f>normen!$C$54</f>
        <v>105</v>
      </c>
      <c r="J130" s="12">
        <f t="shared" si="8"/>
        <v>2.54</v>
      </c>
      <c r="K130" s="12">
        <v>1</v>
      </c>
      <c r="L130" s="12">
        <f t="shared" si="9"/>
        <v>6.0476190476190475E-2</v>
      </c>
      <c r="M130" s="15">
        <f>J130*K130*normen!$C$4</f>
        <v>2.54</v>
      </c>
    </row>
    <row r="131" spans="1:13">
      <c r="A131" t="str">
        <f>'nieuw bestek'!A133</f>
        <v>aaaaaaaa</v>
      </c>
      <c r="B131">
        <f>'nieuw bestek'!B133</f>
        <v>0</v>
      </c>
      <c r="C131" t="str">
        <f>'nieuw bestek'!C133</f>
        <v>Gymgebouw</v>
      </c>
      <c r="D131" t="str">
        <f>'nieuw bestek'!D133</f>
        <v>Douches</v>
      </c>
      <c r="E131" t="str">
        <f>'nieuw bestek'!E133</f>
        <v>Dubbel hardgebakken tegel</v>
      </c>
      <c r="F131" s="10">
        <f>'nieuw bestek'!F133</f>
        <v>10.97</v>
      </c>
      <c r="G131" t="s">
        <v>118</v>
      </c>
      <c r="H131">
        <v>210</v>
      </c>
      <c r="I131">
        <f>normen!$C$54</f>
        <v>105</v>
      </c>
      <c r="J131" s="12">
        <f t="shared" si="8"/>
        <v>21.94</v>
      </c>
      <c r="K131" s="12">
        <v>1</v>
      </c>
      <c r="L131" s="12">
        <f t="shared" si="9"/>
        <v>0.52238095238095239</v>
      </c>
      <c r="M131" s="15">
        <f>J131*K131*normen!$C$4</f>
        <v>21.94</v>
      </c>
    </row>
    <row r="132" spans="1:13">
      <c r="A132" t="str">
        <f>'nieuw bestek'!A134</f>
        <v>aaaaaaaa</v>
      </c>
      <c r="B132">
        <f>'nieuw bestek'!B134</f>
        <v>0</v>
      </c>
      <c r="C132" t="str">
        <f>'nieuw bestek'!C134</f>
        <v>Gymgebouw</v>
      </c>
      <c r="D132" t="s">
        <v>140</v>
      </c>
      <c r="E132" t="str">
        <f>'nieuw bestek'!E134</f>
        <v>Dubbel hardgebakken tegel</v>
      </c>
      <c r="F132" s="10">
        <f>'nieuw bestek'!F134</f>
        <v>1.21</v>
      </c>
      <c r="G132" t="s">
        <v>118</v>
      </c>
      <c r="H132">
        <v>420</v>
      </c>
      <c r="I132">
        <f>normen!$C$28</f>
        <v>92</v>
      </c>
      <c r="J132" s="12">
        <f t="shared" si="8"/>
        <v>5.5239130434782604</v>
      </c>
      <c r="K132" s="12">
        <v>1</v>
      </c>
      <c r="L132" s="12">
        <f t="shared" si="9"/>
        <v>0.13152173913043477</v>
      </c>
      <c r="M132" s="15">
        <f>J132*K132*normen!$C$4</f>
        <v>5.5239130434782604</v>
      </c>
    </row>
    <row r="133" spans="1:13">
      <c r="A133" t="str">
        <f>'nieuw bestek'!A135</f>
        <v>aaaaaaaa</v>
      </c>
      <c r="B133">
        <f>'nieuw bestek'!B135</f>
        <v>0</v>
      </c>
      <c r="C133" t="str">
        <f>'nieuw bestek'!C135</f>
        <v>Gymgebouw</v>
      </c>
      <c r="D133" t="str">
        <f>'nieuw bestek'!D135</f>
        <v>Installatie</v>
      </c>
      <c r="E133" t="str">
        <f>'nieuw bestek'!E135</f>
        <v>Beton</v>
      </c>
      <c r="F133" s="10">
        <f>'nieuw bestek'!F135</f>
        <v>12.69</v>
      </c>
      <c r="G133" t="s">
        <v>118</v>
      </c>
      <c r="H133">
        <v>0</v>
      </c>
      <c r="I133">
        <v>1</v>
      </c>
      <c r="J133" s="12">
        <f t="shared" si="8"/>
        <v>0</v>
      </c>
      <c r="K133" s="12">
        <v>1</v>
      </c>
      <c r="L133" s="12">
        <f t="shared" si="9"/>
        <v>0</v>
      </c>
      <c r="M133" s="15">
        <f>J133*K133*normen!$C$4</f>
        <v>0</v>
      </c>
    </row>
    <row r="134" spans="1:13">
      <c r="A134" t="str">
        <f>'nieuw bestek'!A136</f>
        <v>aaaaaaaa</v>
      </c>
      <c r="B134">
        <f>'nieuw bestek'!B136</f>
        <v>0</v>
      </c>
      <c r="C134" t="str">
        <f>'nieuw bestek'!C136</f>
        <v>Gymgebouw</v>
      </c>
      <c r="D134" t="s">
        <v>141</v>
      </c>
      <c r="E134" t="s">
        <v>159</v>
      </c>
      <c r="F134" s="10">
        <f>'nieuw bestek'!F136</f>
        <v>10.210000000000001</v>
      </c>
      <c r="G134" t="s">
        <v>118</v>
      </c>
      <c r="H134">
        <v>210</v>
      </c>
      <c r="I134">
        <f>normen!$C$18</f>
        <v>415</v>
      </c>
      <c r="J134" s="12">
        <f t="shared" si="8"/>
        <v>5.1665060240963863</v>
      </c>
      <c r="K134" s="12">
        <v>1</v>
      </c>
      <c r="L134" s="12">
        <f t="shared" si="9"/>
        <v>0.1230120481927711</v>
      </c>
      <c r="M134" s="15">
        <f>J134*K134*normen!$C$4</f>
        <v>5.1665060240963863</v>
      </c>
    </row>
    <row r="135" spans="1:13">
      <c r="A135" t="str">
        <f>'nieuw bestek'!A137</f>
        <v>aaaaaaaa</v>
      </c>
      <c r="B135">
        <f>'nieuw bestek'!B137</f>
        <v>0</v>
      </c>
      <c r="C135" t="str">
        <f>'nieuw bestek'!C137</f>
        <v>Gymgebouw</v>
      </c>
      <c r="D135" t="str">
        <f>'nieuw bestek'!D137</f>
        <v>Douches</v>
      </c>
      <c r="E135" t="str">
        <f>'nieuw bestek'!E137</f>
        <v>Dubbel hardgebakken tegel</v>
      </c>
      <c r="F135" s="10">
        <f>'nieuw bestek'!F137</f>
        <v>1</v>
      </c>
      <c r="G135" t="s">
        <v>118</v>
      </c>
      <c r="H135">
        <v>210</v>
      </c>
      <c r="I135">
        <f>normen!$C$54</f>
        <v>105</v>
      </c>
      <c r="J135" s="12">
        <f t="shared" si="8"/>
        <v>2</v>
      </c>
      <c r="K135" s="12">
        <v>1</v>
      </c>
      <c r="L135" s="12">
        <f t="shared" si="9"/>
        <v>4.7619047619047616E-2</v>
      </c>
      <c r="M135" s="15">
        <f>J135*K135*normen!$C$4</f>
        <v>2</v>
      </c>
    </row>
    <row r="136" spans="1:13">
      <c r="A136" t="str">
        <f>'nieuw bestek'!A138</f>
        <v>aaaaaaaa</v>
      </c>
      <c r="B136">
        <f>'nieuw bestek'!B138</f>
        <v>0</v>
      </c>
      <c r="C136" t="str">
        <f>'nieuw bestek'!C138</f>
        <v>Gymgebouw</v>
      </c>
      <c r="D136" t="s">
        <v>140</v>
      </c>
      <c r="E136" t="str">
        <f>'nieuw bestek'!E138</f>
        <v>Dubbel hardgebakken tegel</v>
      </c>
      <c r="F136" s="10">
        <f>'nieuw bestek'!F138</f>
        <v>1</v>
      </c>
      <c r="G136" t="s">
        <v>118</v>
      </c>
      <c r="H136">
        <v>420</v>
      </c>
      <c r="I136">
        <f>normen!$C$28</f>
        <v>92</v>
      </c>
      <c r="J136" s="12">
        <f t="shared" si="8"/>
        <v>4.5652173913043477</v>
      </c>
      <c r="K136" s="12">
        <v>1</v>
      </c>
      <c r="L136" s="12">
        <f t="shared" si="9"/>
        <v>0.10869565217391304</v>
      </c>
      <c r="M136" s="15">
        <f>J136*K136*normen!$C$4</f>
        <v>4.5652173913043477</v>
      </c>
    </row>
    <row r="137" spans="1:13">
      <c r="A137" t="str">
        <f>'nieuw bestek'!A139</f>
        <v>aaaaaaaa</v>
      </c>
      <c r="B137">
        <f>'nieuw bestek'!B139</f>
        <v>0</v>
      </c>
      <c r="C137" t="str">
        <f>'nieuw bestek'!C139</f>
        <v>Gymgebouw</v>
      </c>
      <c r="D137" t="str">
        <f>'nieuw bestek'!D139</f>
        <v>Douches</v>
      </c>
      <c r="E137" t="str">
        <f>'nieuw bestek'!E139</f>
        <v>Dubbel hardgebakken tegel</v>
      </c>
      <c r="F137" s="10">
        <f>'nieuw bestek'!F139</f>
        <v>10.97</v>
      </c>
      <c r="G137" t="s">
        <v>118</v>
      </c>
      <c r="H137">
        <v>210</v>
      </c>
      <c r="I137">
        <f>normen!$C$54</f>
        <v>105</v>
      </c>
      <c r="J137" s="12">
        <f t="shared" si="8"/>
        <v>21.94</v>
      </c>
      <c r="K137" s="12">
        <v>1</v>
      </c>
      <c r="L137" s="12">
        <f t="shared" si="9"/>
        <v>0.52238095238095239</v>
      </c>
      <c r="M137" s="15">
        <f>J137*K137*normen!$C$4</f>
        <v>21.94</v>
      </c>
    </row>
    <row r="138" spans="1:13">
      <c r="A138" t="str">
        <f>'nieuw bestek'!A140</f>
        <v>aaaaaaaa</v>
      </c>
      <c r="B138">
        <f>'nieuw bestek'!B140</f>
        <v>0</v>
      </c>
      <c r="C138" t="str">
        <f>'nieuw bestek'!C140</f>
        <v>Gymgebouw</v>
      </c>
      <c r="D138" t="str">
        <f>'nieuw bestek'!D140</f>
        <v>Douches</v>
      </c>
      <c r="E138" t="str">
        <f>'nieuw bestek'!E140</f>
        <v>Dubbel hardgebakken tegel</v>
      </c>
      <c r="F138" s="10">
        <f>'nieuw bestek'!F140</f>
        <v>1.27</v>
      </c>
      <c r="G138" t="s">
        <v>118</v>
      </c>
      <c r="H138">
        <v>210</v>
      </c>
      <c r="I138">
        <f>normen!$C$54</f>
        <v>105</v>
      </c>
      <c r="J138" s="12">
        <f t="shared" si="8"/>
        <v>2.54</v>
      </c>
      <c r="K138" s="12">
        <v>1</v>
      </c>
      <c r="L138" s="12">
        <f t="shared" si="9"/>
        <v>6.0476190476190475E-2</v>
      </c>
      <c r="M138" s="15">
        <f>J138*K138*normen!$C$4</f>
        <v>2.54</v>
      </c>
    </row>
    <row r="139" spans="1:13">
      <c r="A139" t="str">
        <f>'nieuw bestek'!A141</f>
        <v>aaaaaaaa</v>
      </c>
      <c r="B139">
        <f>'nieuw bestek'!B141</f>
        <v>0</v>
      </c>
      <c r="C139" t="str">
        <f>'nieuw bestek'!C141</f>
        <v>Gymgebouw</v>
      </c>
      <c r="D139" t="s">
        <v>140</v>
      </c>
      <c r="E139" t="str">
        <f>'nieuw bestek'!E141</f>
        <v>Dubbel hardgebakken tegel</v>
      </c>
      <c r="F139" s="10">
        <f>'nieuw bestek'!F141</f>
        <v>1.21</v>
      </c>
      <c r="G139" t="s">
        <v>118</v>
      </c>
      <c r="H139">
        <v>420</v>
      </c>
      <c r="I139">
        <f>normen!$C$28</f>
        <v>92</v>
      </c>
      <c r="J139" s="12">
        <f t="shared" si="8"/>
        <v>5.5239130434782604</v>
      </c>
      <c r="K139" s="12">
        <v>1</v>
      </c>
      <c r="L139" s="12">
        <f t="shared" si="9"/>
        <v>0.13152173913043477</v>
      </c>
      <c r="M139" s="15">
        <f>J139*K139*normen!$C$4</f>
        <v>5.5239130434782604</v>
      </c>
    </row>
    <row r="140" spans="1:13">
      <c r="A140" t="str">
        <f>'nieuw bestek'!A142</f>
        <v>aaaaaaaa</v>
      </c>
      <c r="B140">
        <f>'nieuw bestek'!B142</f>
        <v>0</v>
      </c>
      <c r="C140" t="str">
        <f>'nieuw bestek'!C142</f>
        <v>Gymgebouw</v>
      </c>
      <c r="D140" t="str">
        <f>'nieuw bestek'!D142</f>
        <v>Kleedruimte</v>
      </c>
      <c r="E140" t="s">
        <v>159</v>
      </c>
      <c r="F140" s="10">
        <f>'nieuw bestek'!F142</f>
        <v>15</v>
      </c>
      <c r="G140" t="s">
        <v>118</v>
      </c>
      <c r="H140">
        <v>210</v>
      </c>
      <c r="I140">
        <f>normen!$C$49</f>
        <v>215</v>
      </c>
      <c r="J140" s="12">
        <f t="shared" si="8"/>
        <v>14.651162790697674</v>
      </c>
      <c r="K140" s="12">
        <v>1</v>
      </c>
      <c r="L140" s="12">
        <f t="shared" si="9"/>
        <v>0.34883720930232559</v>
      </c>
      <c r="M140" s="15">
        <f>J140*K140*normen!$C$4</f>
        <v>14.651162790697674</v>
      </c>
    </row>
    <row r="141" spans="1:13">
      <c r="A141" t="str">
        <f>'nieuw bestek'!A143</f>
        <v>aaaaaaaa</v>
      </c>
      <c r="B141">
        <f>'nieuw bestek'!B143</f>
        <v>0</v>
      </c>
      <c r="C141" t="str">
        <f>'nieuw bestek'!C143</f>
        <v>Gymgebouw</v>
      </c>
      <c r="D141" t="str">
        <f>'nieuw bestek'!D143</f>
        <v>Hal / verkeersruimte</v>
      </c>
      <c r="E141" t="s">
        <v>159</v>
      </c>
      <c r="F141" s="10">
        <f>'nieuw bestek'!F143</f>
        <v>4.53</v>
      </c>
      <c r="G141" t="s">
        <v>118</v>
      </c>
      <c r="H141">
        <v>210</v>
      </c>
      <c r="I141">
        <f>normen!$C$30</f>
        <v>540</v>
      </c>
      <c r="J141" s="12">
        <f t="shared" si="8"/>
        <v>1.7616666666666667</v>
      </c>
      <c r="K141" s="12">
        <v>1</v>
      </c>
      <c r="L141" s="12">
        <f t="shared" si="9"/>
        <v>4.1944444444444444E-2</v>
      </c>
      <c r="M141" s="15">
        <f>J141*K141*normen!$C$4</f>
        <v>1.7616666666666667</v>
      </c>
    </row>
    <row r="142" spans="1:13">
      <c r="A142" t="str">
        <f>'nieuw bestek'!A144</f>
        <v>aaaaaaaa</v>
      </c>
      <c r="B142">
        <f>'nieuw bestek'!B144</f>
        <v>0</v>
      </c>
      <c r="C142" t="str">
        <f>'nieuw bestek'!C144</f>
        <v>Gymgebouw</v>
      </c>
      <c r="D142" t="str">
        <f>'nieuw bestek'!D144</f>
        <v>Kleedruimte</v>
      </c>
      <c r="E142" t="s">
        <v>159</v>
      </c>
      <c r="F142" s="10">
        <f>'nieuw bestek'!F144</f>
        <v>16</v>
      </c>
      <c r="G142" t="s">
        <v>118</v>
      </c>
      <c r="H142">
        <v>210</v>
      </c>
      <c r="I142">
        <f>normen!$C$49</f>
        <v>215</v>
      </c>
      <c r="J142" s="12">
        <f t="shared" si="8"/>
        <v>15.627906976744185</v>
      </c>
      <c r="K142" s="12">
        <v>1</v>
      </c>
      <c r="L142" s="12">
        <f t="shared" si="9"/>
        <v>0.37209302325581395</v>
      </c>
      <c r="M142" s="15">
        <f>J142*K142*normen!$C$4</f>
        <v>15.627906976744185</v>
      </c>
    </row>
    <row r="143" spans="1:13">
      <c r="A143" t="str">
        <f>'nieuw bestek'!A145</f>
        <v>aaaaaaaa</v>
      </c>
      <c r="B143">
        <f>'nieuw bestek'!B145</f>
        <v>0</v>
      </c>
      <c r="C143" t="str">
        <f>'nieuw bestek'!C145</f>
        <v>Gymgebouw</v>
      </c>
      <c r="D143" t="str">
        <f>'nieuw bestek'!D145</f>
        <v>Douches</v>
      </c>
      <c r="E143" t="str">
        <f>'nieuw bestek'!E145</f>
        <v>Dubbel hardgebakken tegel</v>
      </c>
      <c r="F143" s="10">
        <f>'nieuw bestek'!F145</f>
        <v>13.1</v>
      </c>
      <c r="G143" t="s">
        <v>118</v>
      </c>
      <c r="H143">
        <v>210</v>
      </c>
      <c r="I143">
        <f>normen!$C$54</f>
        <v>105</v>
      </c>
      <c r="J143" s="12">
        <f t="shared" si="8"/>
        <v>26.2</v>
      </c>
      <c r="K143" s="12">
        <v>1</v>
      </c>
      <c r="L143" s="12">
        <f t="shared" si="9"/>
        <v>0.62380952380952381</v>
      </c>
      <c r="M143" s="15">
        <f>J143*K143*normen!$C$4</f>
        <v>26.2</v>
      </c>
    </row>
    <row r="144" spans="1:13">
      <c r="A144" t="str">
        <f>'nieuw bestek'!A146</f>
        <v>aaaaaaaa</v>
      </c>
      <c r="B144">
        <f>'nieuw bestek'!B146</f>
        <v>0</v>
      </c>
      <c r="C144" t="str">
        <f>'nieuw bestek'!C146</f>
        <v>Gymgebouw</v>
      </c>
      <c r="D144" t="str">
        <f>'nieuw bestek'!D146</f>
        <v>Douches</v>
      </c>
      <c r="E144" t="str">
        <f>'nieuw bestek'!E146</f>
        <v>Dubbel hardgebakken tegel</v>
      </c>
      <c r="F144" s="10">
        <f>'nieuw bestek'!F146</f>
        <v>1.27</v>
      </c>
      <c r="G144" t="s">
        <v>118</v>
      </c>
      <c r="H144">
        <v>210</v>
      </c>
      <c r="I144">
        <f>normen!$C$54</f>
        <v>105</v>
      </c>
      <c r="J144" s="12">
        <f t="shared" si="8"/>
        <v>2.54</v>
      </c>
      <c r="K144" s="12">
        <v>1</v>
      </c>
      <c r="L144" s="12">
        <f t="shared" si="9"/>
        <v>6.0476190476190475E-2</v>
      </c>
      <c r="M144" s="15">
        <f>J144*K144*normen!$C$4</f>
        <v>2.54</v>
      </c>
    </row>
    <row r="145" spans="1:13">
      <c r="A145" t="str">
        <f>'nieuw bestek'!A147</f>
        <v>aaaaaaaa</v>
      </c>
      <c r="B145">
        <f>'nieuw bestek'!B147</f>
        <v>0</v>
      </c>
      <c r="C145" t="str">
        <f>'nieuw bestek'!C147</f>
        <v>Gymgebouw</v>
      </c>
      <c r="D145" t="s">
        <v>140</v>
      </c>
      <c r="E145" t="str">
        <f>'nieuw bestek'!E147</f>
        <v>Dubbel hardgebakken tegel</v>
      </c>
      <c r="F145" s="10">
        <f>'nieuw bestek'!F147</f>
        <v>1.21</v>
      </c>
      <c r="G145" t="s">
        <v>118</v>
      </c>
      <c r="H145">
        <v>420</v>
      </c>
      <c r="I145">
        <f>normen!$C$28</f>
        <v>92</v>
      </c>
      <c r="J145" s="12">
        <f t="shared" si="8"/>
        <v>5.5239130434782604</v>
      </c>
      <c r="K145" s="12">
        <v>1</v>
      </c>
      <c r="L145" s="12">
        <f t="shared" si="9"/>
        <v>0.13152173913043477</v>
      </c>
      <c r="M145" s="15">
        <f>J145*K145*normen!$C$4</f>
        <v>5.5239130434782604</v>
      </c>
    </row>
    <row r="146" spans="1:13">
      <c r="A146" t="str">
        <f>'nieuw bestek'!A148</f>
        <v>aaaaaaaa</v>
      </c>
      <c r="B146">
        <f>'nieuw bestek'!B148</f>
        <v>0</v>
      </c>
      <c r="C146" t="str">
        <f>'nieuw bestek'!C148</f>
        <v>Gymgebouw</v>
      </c>
      <c r="D146" t="str">
        <f>'nieuw bestek'!D148</f>
        <v>Berging</v>
      </c>
      <c r="E146" t="s">
        <v>159</v>
      </c>
      <c r="F146" s="10">
        <f>'nieuw bestek'!F148</f>
        <v>6.7</v>
      </c>
      <c r="G146" t="s">
        <v>118</v>
      </c>
      <c r="H146">
        <v>1</v>
      </c>
      <c r="I146">
        <f>normen!$C$53</f>
        <v>105</v>
      </c>
      <c r="J146" s="12">
        <f t="shared" si="8"/>
        <v>6.3809523809523816E-2</v>
      </c>
      <c r="K146" s="12">
        <v>1</v>
      </c>
      <c r="L146" s="12">
        <f t="shared" si="9"/>
        <v>1.5192743764172337E-3</v>
      </c>
      <c r="M146" s="15">
        <f>J146*K146*normen!$C$4</f>
        <v>6.3809523809523816E-2</v>
      </c>
    </row>
    <row r="147" spans="1:13">
      <c r="A147" t="str">
        <f>'nieuw bestek'!A149</f>
        <v>aaaaaaaa</v>
      </c>
      <c r="B147">
        <f>'nieuw bestek'!B149</f>
        <v>0</v>
      </c>
      <c r="C147" t="str">
        <f>'nieuw bestek'!C149</f>
        <v>Gymgebouw</v>
      </c>
      <c r="D147" t="str">
        <f>'nieuw bestek'!D149</f>
        <v>Gymzaal</v>
      </c>
      <c r="E147" t="str">
        <f>'nieuw bestek'!E149</f>
        <v>Sportvloer kunststof</v>
      </c>
      <c r="F147" s="10">
        <f>'nieuw bestek'!F149</f>
        <v>252</v>
      </c>
      <c r="G147" t="s">
        <v>118</v>
      </c>
      <c r="H147">
        <v>210</v>
      </c>
      <c r="I147">
        <f>normen!$C$51</f>
        <v>575</v>
      </c>
      <c r="J147" s="12">
        <f t="shared" si="8"/>
        <v>92.03478260869565</v>
      </c>
      <c r="K147" s="12">
        <v>1</v>
      </c>
      <c r="L147" s="12">
        <f t="shared" si="9"/>
        <v>2.1913043478260867</v>
      </c>
      <c r="M147" s="15">
        <f>J147*K147*normen!$C$4</f>
        <v>92.03478260869565</v>
      </c>
    </row>
    <row r="148" spans="1:13">
      <c r="A148" t="str">
        <f>'nieuw bestek'!A150</f>
        <v>aaaaaaaa</v>
      </c>
      <c r="B148">
        <f>'nieuw bestek'!B150</f>
        <v>0</v>
      </c>
      <c r="C148" t="str">
        <f>'nieuw bestek'!C150</f>
        <v>Gymgebouw</v>
      </c>
      <c r="D148" t="str">
        <f>'nieuw bestek'!D150</f>
        <v>Toestelberging</v>
      </c>
      <c r="E148" t="str">
        <f>'nieuw bestek'!E150</f>
        <v>Sportvloer kunststof</v>
      </c>
      <c r="F148" s="10">
        <f>'nieuw bestek'!F150</f>
        <v>34.340000000000003</v>
      </c>
      <c r="G148" t="s">
        <v>118</v>
      </c>
      <c r="H148">
        <v>12</v>
      </c>
      <c r="I148" s="11">
        <v>225</v>
      </c>
      <c r="J148" s="12">
        <f t="shared" si="8"/>
        <v>1.8314666666666668</v>
      </c>
      <c r="K148" s="12">
        <v>1</v>
      </c>
      <c r="L148" s="12">
        <f t="shared" si="9"/>
        <v>4.3606349206349211E-2</v>
      </c>
      <c r="M148" s="15">
        <f>J148*K148*normen!$C$4</f>
        <v>1.8314666666666668</v>
      </c>
    </row>
    <row r="149" spans="1:13">
      <c r="A149" t="str">
        <f>'nieuw bestek'!A151</f>
        <v>aaaaaaaa</v>
      </c>
      <c r="B149">
        <f>'nieuw bestek'!B151</f>
        <v>0</v>
      </c>
      <c r="C149" t="str">
        <f>'nieuw bestek'!C151</f>
        <v>Gymgebouw</v>
      </c>
      <c r="D149" t="str">
        <f>'nieuw bestek'!D151</f>
        <v>Berging</v>
      </c>
      <c r="E149" t="str">
        <f>'nieuw bestek'!E151</f>
        <v>Beton</v>
      </c>
      <c r="F149" s="10">
        <f>'nieuw bestek'!F151</f>
        <v>7.7</v>
      </c>
      <c r="G149" t="s">
        <v>118</v>
      </c>
      <c r="H149">
        <v>1</v>
      </c>
      <c r="I149">
        <f>normen!$C$53</f>
        <v>105</v>
      </c>
      <c r="J149" s="12">
        <f t="shared" si="8"/>
        <v>7.3333333333333334E-2</v>
      </c>
      <c r="K149" s="12">
        <v>1</v>
      </c>
      <c r="L149" s="12">
        <f t="shared" si="9"/>
        <v>1.746031746031746E-3</v>
      </c>
      <c r="M149" s="15">
        <f>J149*K149*normen!$C$4</f>
        <v>7.3333333333333334E-2</v>
      </c>
    </row>
    <row r="150" spans="1:13">
      <c r="A150" t="str">
        <f>'nieuw bestek'!A152</f>
        <v>aaaaaaaa</v>
      </c>
      <c r="B150">
        <f>'nieuw bestek'!B152</f>
        <v>0</v>
      </c>
      <c r="C150" t="str">
        <f>'nieuw bestek'!C152</f>
        <v>Gymgebouw</v>
      </c>
      <c r="D150" t="str">
        <f>'nieuw bestek'!D152</f>
        <v>Gymzaal</v>
      </c>
      <c r="E150" t="str">
        <f>'nieuw bestek'!E152</f>
        <v>Sportvloer kunststof</v>
      </c>
      <c r="F150" s="10">
        <f>'nieuw bestek'!F152</f>
        <v>252</v>
      </c>
      <c r="G150" t="s">
        <v>118</v>
      </c>
      <c r="H150">
        <v>210</v>
      </c>
      <c r="I150">
        <f>normen!$C$51</f>
        <v>575</v>
      </c>
      <c r="J150" s="12">
        <f t="shared" ref="J150:J181" si="10">F150*H150/I150</f>
        <v>92.03478260869565</v>
      </c>
      <c r="K150" s="12">
        <v>1</v>
      </c>
      <c r="L150" s="12">
        <f t="shared" ref="L150:L181" si="11">J150/42</f>
        <v>2.1913043478260867</v>
      </c>
      <c r="M150" s="15">
        <f>J150*K150*normen!$C$4</f>
        <v>92.03478260869565</v>
      </c>
    </row>
    <row r="151" spans="1:13">
      <c r="A151" t="str">
        <f>'nieuw bestek'!A153</f>
        <v>aaaaaaaa</v>
      </c>
      <c r="B151">
        <f>'nieuw bestek'!B153</f>
        <v>0</v>
      </c>
      <c r="C151" t="str">
        <f>'nieuw bestek'!C153</f>
        <v>Gymgebouw</v>
      </c>
      <c r="D151" t="str">
        <f>'nieuw bestek'!D153</f>
        <v>Toestelberging</v>
      </c>
      <c r="E151" t="str">
        <f>'nieuw bestek'!E153</f>
        <v>Sportvloer kunststof</v>
      </c>
      <c r="F151" s="10">
        <f>'nieuw bestek'!F153</f>
        <v>34.340000000000003</v>
      </c>
      <c r="G151" t="s">
        <v>118</v>
      </c>
      <c r="H151">
        <v>12</v>
      </c>
      <c r="I151" s="11">
        <v>225</v>
      </c>
      <c r="J151" s="12">
        <f t="shared" si="10"/>
        <v>1.8314666666666668</v>
      </c>
      <c r="K151" s="12">
        <v>1</v>
      </c>
      <c r="L151" s="12">
        <f t="shared" si="11"/>
        <v>4.3606349206349211E-2</v>
      </c>
      <c r="M151" s="15">
        <f>J151*K151*normen!$C$4</f>
        <v>1.8314666666666668</v>
      </c>
    </row>
    <row r="152" spans="1:13">
      <c r="A152" t="str">
        <f>'nieuw bestek'!A154</f>
        <v>aaaaaaaa</v>
      </c>
      <c r="B152">
        <f>'nieuw bestek'!B154</f>
        <v>0</v>
      </c>
      <c r="C152" t="str">
        <f>'nieuw bestek'!C154</f>
        <v>Gymgebouw</v>
      </c>
      <c r="D152" t="str">
        <f>'nieuw bestek'!D154</f>
        <v>Berging</v>
      </c>
      <c r="E152" t="str">
        <f>'nieuw bestek'!E154</f>
        <v>Beton</v>
      </c>
      <c r="F152" s="10">
        <f>'nieuw bestek'!F154</f>
        <v>7.7</v>
      </c>
      <c r="G152" t="s">
        <v>118</v>
      </c>
      <c r="H152">
        <v>1</v>
      </c>
      <c r="I152">
        <f>normen!$C$53</f>
        <v>105</v>
      </c>
      <c r="J152" s="12">
        <f t="shared" si="10"/>
        <v>7.3333333333333334E-2</v>
      </c>
      <c r="K152" s="12">
        <v>1</v>
      </c>
      <c r="L152" s="12">
        <f t="shared" si="11"/>
        <v>1.746031746031746E-3</v>
      </c>
      <c r="M152" s="15">
        <f>J152*K152*normen!$C$4</f>
        <v>7.3333333333333334E-2</v>
      </c>
    </row>
    <row r="153" spans="1:13">
      <c r="A153" t="str">
        <f>'nieuw bestek'!A155</f>
        <v>aaaaaaaa</v>
      </c>
      <c r="B153">
        <f>'nieuw bestek'!B155</f>
        <v>0</v>
      </c>
      <c r="C153" t="str">
        <f>'nieuw bestek'!C155</f>
        <v>Begane grond</v>
      </c>
      <c r="D153" t="str">
        <f>'nieuw bestek'!D155</f>
        <v>Hal / verkeersruimte</v>
      </c>
      <c r="E153" t="str">
        <f>'nieuw bestek'!E155</f>
        <v>Dubbel hardgebakken tegel</v>
      </c>
      <c r="F153" s="10">
        <f>'nieuw bestek'!F155</f>
        <v>27.38</v>
      </c>
      <c r="G153" t="s">
        <v>118</v>
      </c>
      <c r="H153">
        <v>210</v>
      </c>
      <c r="I153">
        <f>normen!$C$32</f>
        <v>535</v>
      </c>
      <c r="J153" s="12">
        <f t="shared" si="10"/>
        <v>10.747289719626169</v>
      </c>
      <c r="K153" s="12">
        <v>1</v>
      </c>
      <c r="L153" s="12">
        <f t="shared" si="11"/>
        <v>0.25588785046728973</v>
      </c>
      <c r="M153" s="15">
        <f>J153*K153*normen!$C$4</f>
        <v>10.747289719626169</v>
      </c>
    </row>
    <row r="154" spans="1:13">
      <c r="A154" t="str">
        <f>'nieuw bestek'!A156</f>
        <v>aaaaaaaa</v>
      </c>
      <c r="B154">
        <f>'nieuw bestek'!B156</f>
        <v>0</v>
      </c>
      <c r="C154" t="str">
        <f>'nieuw bestek'!C156</f>
        <v>Begane grond</v>
      </c>
      <c r="D154" t="s">
        <v>150</v>
      </c>
      <c r="E154" t="str">
        <f>'nieuw bestek'!E156</f>
        <v>Schoonloopmat</v>
      </c>
      <c r="F154" s="10">
        <f>'nieuw bestek'!F156</f>
        <v>10.54</v>
      </c>
      <c r="G154" t="s">
        <v>118</v>
      </c>
      <c r="H154">
        <v>210</v>
      </c>
      <c r="I154">
        <f>normen!$C$26</f>
        <v>225</v>
      </c>
      <c r="J154" s="12">
        <f t="shared" si="10"/>
        <v>9.8373333333333317</v>
      </c>
      <c r="K154" s="12">
        <v>1</v>
      </c>
      <c r="L154" s="12">
        <f t="shared" si="11"/>
        <v>0.23422222222222219</v>
      </c>
      <c r="M154" s="15">
        <f>J154*K154*normen!$C$4</f>
        <v>9.8373333333333317</v>
      </c>
    </row>
    <row r="155" spans="1:13">
      <c r="A155" t="str">
        <f>'nieuw bestek'!A157</f>
        <v>aaaaaaaa</v>
      </c>
      <c r="B155">
        <f>'nieuw bestek'!B157</f>
        <v>0</v>
      </c>
      <c r="C155" t="str">
        <f>'nieuw bestek'!C157</f>
        <v>Begane grond</v>
      </c>
      <c r="D155" t="s">
        <v>141</v>
      </c>
      <c r="E155" t="s">
        <v>159</v>
      </c>
      <c r="F155" s="10">
        <f>'nieuw bestek'!F157</f>
        <v>19.39</v>
      </c>
      <c r="G155" t="str">
        <f>'nieuw bestek'!G157</f>
        <v>Conciërge</v>
      </c>
      <c r="H155">
        <v>210</v>
      </c>
      <c r="I155">
        <f>normen!$C$18</f>
        <v>415</v>
      </c>
      <c r="J155" s="12">
        <f t="shared" si="10"/>
        <v>9.8118072289156633</v>
      </c>
      <c r="K155" s="12">
        <v>1</v>
      </c>
      <c r="L155" s="12">
        <f t="shared" si="11"/>
        <v>0.23361445783132531</v>
      </c>
      <c r="M155" s="15">
        <f>J155*K155*normen!$C$4</f>
        <v>9.8118072289156633</v>
      </c>
    </row>
    <row r="156" spans="1:13">
      <c r="A156" t="str">
        <f>'nieuw bestek'!A158</f>
        <v>aaaaaaaa</v>
      </c>
      <c r="B156">
        <f>'nieuw bestek'!B158</f>
        <v>0</v>
      </c>
      <c r="C156" t="str">
        <f>'nieuw bestek'!C158</f>
        <v>Begane grond</v>
      </c>
      <c r="D156" t="s">
        <v>141</v>
      </c>
      <c r="E156" t="str">
        <f>'nieuw bestek'!E158</f>
        <v>Noppenvinyl</v>
      </c>
      <c r="F156" s="10">
        <f>'nieuw bestek'!F158</f>
        <v>8.31</v>
      </c>
      <c r="G156" t="str">
        <f>'nieuw bestek'!G158</f>
        <v>Conciërge</v>
      </c>
      <c r="H156">
        <v>210</v>
      </c>
      <c r="I156">
        <f>normen!$C$18</f>
        <v>415</v>
      </c>
      <c r="J156" s="12">
        <f t="shared" si="10"/>
        <v>4.2050602409638556</v>
      </c>
      <c r="K156" s="12">
        <v>1</v>
      </c>
      <c r="L156" s="12">
        <f t="shared" si="11"/>
        <v>0.10012048192771085</v>
      </c>
      <c r="M156" s="15">
        <f>J156*K156*normen!$C$4</f>
        <v>4.2050602409638556</v>
      </c>
    </row>
    <row r="157" spans="1:13">
      <c r="A157" t="str">
        <f>'nieuw bestek'!A159</f>
        <v>aaaaaaaa</v>
      </c>
      <c r="B157">
        <f>'nieuw bestek'!B159</f>
        <v>0</v>
      </c>
      <c r="C157" t="str">
        <f>'nieuw bestek'!C159</f>
        <v>Begane grond</v>
      </c>
      <c r="D157" t="s">
        <v>141</v>
      </c>
      <c r="E157" t="s">
        <v>159</v>
      </c>
      <c r="F157" s="10">
        <f>'nieuw bestek'!F159</f>
        <v>17.489999999999998</v>
      </c>
      <c r="G157" t="str">
        <f>'nieuw bestek'!G159</f>
        <v>Kopieerhok</v>
      </c>
      <c r="H157">
        <v>210</v>
      </c>
      <c r="I157">
        <f>normen!$C$18</f>
        <v>415</v>
      </c>
      <c r="J157" s="12">
        <f t="shared" si="10"/>
        <v>8.8503614457831308</v>
      </c>
      <c r="K157" s="12">
        <v>1</v>
      </c>
      <c r="L157" s="12">
        <f t="shared" si="11"/>
        <v>0.21072289156626503</v>
      </c>
      <c r="M157" s="15">
        <f>J157*K157*normen!$C$4</f>
        <v>8.8503614457831308</v>
      </c>
    </row>
    <row r="158" spans="1:13">
      <c r="A158" t="str">
        <f>'nieuw bestek'!A160</f>
        <v>aaaaaaaa</v>
      </c>
      <c r="B158">
        <f>'nieuw bestek'!B160</f>
        <v>0</v>
      </c>
      <c r="C158" t="str">
        <f>'nieuw bestek'!C160</f>
        <v>Begane grond</v>
      </c>
      <c r="D158" t="s">
        <v>141</v>
      </c>
      <c r="E158" t="s">
        <v>159</v>
      </c>
      <c r="F158" s="10">
        <f>'nieuw bestek'!F160</f>
        <v>45.6</v>
      </c>
      <c r="G158" t="s">
        <v>118</v>
      </c>
      <c r="H158">
        <v>210</v>
      </c>
      <c r="I158">
        <f>normen!$C$18</f>
        <v>415</v>
      </c>
      <c r="J158" s="12">
        <f t="shared" si="10"/>
        <v>23.074698795180723</v>
      </c>
      <c r="K158" s="12">
        <v>1</v>
      </c>
      <c r="L158" s="12">
        <f t="shared" si="11"/>
        <v>0.54939759036144575</v>
      </c>
      <c r="M158" s="15">
        <f>J158*K158*normen!$C$4</f>
        <v>23.074698795180723</v>
      </c>
    </row>
    <row r="159" spans="1:13">
      <c r="A159" t="str">
        <f>'nieuw bestek'!A161</f>
        <v>aaaaaaaa</v>
      </c>
      <c r="B159">
        <f>'nieuw bestek'!B161</f>
        <v>0</v>
      </c>
      <c r="C159" t="str">
        <f>'nieuw bestek'!C161</f>
        <v>Begane grond</v>
      </c>
      <c r="D159" t="s">
        <v>141</v>
      </c>
      <c r="E159" t="s">
        <v>159</v>
      </c>
      <c r="F159" s="10">
        <f>'nieuw bestek'!F161</f>
        <v>24.07</v>
      </c>
      <c r="G159" t="s">
        <v>118</v>
      </c>
      <c r="H159">
        <v>210</v>
      </c>
      <c r="I159">
        <f>normen!$C$18</f>
        <v>415</v>
      </c>
      <c r="J159" s="12">
        <f t="shared" si="10"/>
        <v>12.18</v>
      </c>
      <c r="K159" s="12">
        <v>1</v>
      </c>
      <c r="L159" s="12">
        <f t="shared" si="11"/>
        <v>0.28999999999999998</v>
      </c>
      <c r="M159" s="15">
        <f>J159*K159*normen!$C$4</f>
        <v>12.18</v>
      </c>
    </row>
    <row r="160" spans="1:13">
      <c r="A160" t="str">
        <f>'nieuw bestek'!A162</f>
        <v>aaaaaaaa</v>
      </c>
      <c r="B160">
        <f>'nieuw bestek'!B162</f>
        <v>0</v>
      </c>
      <c r="C160" t="str">
        <f>'nieuw bestek'!C162</f>
        <v>Begane grond</v>
      </c>
      <c r="D160" t="str">
        <f>'nieuw bestek'!D162</f>
        <v>Berging</v>
      </c>
      <c r="E160" t="s">
        <v>159</v>
      </c>
      <c r="F160" s="10">
        <f>'nieuw bestek'!F162</f>
        <v>1.5</v>
      </c>
      <c r="G160" t="s">
        <v>118</v>
      </c>
      <c r="H160">
        <v>1</v>
      </c>
      <c r="I160">
        <f>normen!$C$53</f>
        <v>105</v>
      </c>
      <c r="J160" s="12">
        <f t="shared" si="10"/>
        <v>1.4285714285714285E-2</v>
      </c>
      <c r="K160" s="12">
        <v>1</v>
      </c>
      <c r="L160" s="12">
        <f t="shared" si="11"/>
        <v>3.4013605442176868E-4</v>
      </c>
      <c r="M160" s="15">
        <f>J160*K160*normen!$C$4</f>
        <v>1.4285714285714285E-2</v>
      </c>
    </row>
    <row r="161" spans="1:13">
      <c r="A161" t="str">
        <f>'nieuw bestek'!A163</f>
        <v>aaaaaaaa</v>
      </c>
      <c r="B161">
        <f>'nieuw bestek'!B163</f>
        <v>0</v>
      </c>
      <c r="C161" t="str">
        <f>'nieuw bestek'!C163</f>
        <v>Begane grond</v>
      </c>
      <c r="D161" t="s">
        <v>141</v>
      </c>
      <c r="E161" t="s">
        <v>159</v>
      </c>
      <c r="F161" s="10">
        <f>'nieuw bestek'!F163</f>
        <v>30.41</v>
      </c>
      <c r="G161" t="s">
        <v>118</v>
      </c>
      <c r="H161">
        <v>210</v>
      </c>
      <c r="I161">
        <f>normen!$C$18</f>
        <v>415</v>
      </c>
      <c r="J161" s="12">
        <f t="shared" si="10"/>
        <v>15.388192771084338</v>
      </c>
      <c r="K161" s="12">
        <v>1</v>
      </c>
      <c r="L161" s="12">
        <f t="shared" si="11"/>
        <v>0.36638554216867469</v>
      </c>
      <c r="M161" s="15">
        <f>J161*K161*normen!$C$4</f>
        <v>15.388192771084338</v>
      </c>
    </row>
    <row r="162" spans="1:13">
      <c r="A162" t="str">
        <f>'nieuw bestek'!A164</f>
        <v>aaaaaaaa</v>
      </c>
      <c r="B162">
        <f>'nieuw bestek'!B164</f>
        <v>0</v>
      </c>
      <c r="C162" t="str">
        <f>'nieuw bestek'!C164</f>
        <v>Begane grond</v>
      </c>
      <c r="D162" t="s">
        <v>141</v>
      </c>
      <c r="E162" t="s">
        <v>159</v>
      </c>
      <c r="F162" s="10">
        <f>'nieuw bestek'!F164</f>
        <v>15.3</v>
      </c>
      <c r="G162" t="s">
        <v>118</v>
      </c>
      <c r="H162">
        <v>210</v>
      </c>
      <c r="I162">
        <f>normen!$C$18</f>
        <v>415</v>
      </c>
      <c r="J162" s="12">
        <f t="shared" si="10"/>
        <v>7.742168674698795</v>
      </c>
      <c r="K162" s="12">
        <v>1</v>
      </c>
      <c r="L162" s="12">
        <f t="shared" si="11"/>
        <v>0.18433734939759036</v>
      </c>
      <c r="M162" s="15">
        <f>J162*K162*normen!$C$4</f>
        <v>7.742168674698795</v>
      </c>
    </row>
    <row r="163" spans="1:13">
      <c r="A163" t="str">
        <f>'nieuw bestek'!A165</f>
        <v>aaaaaaaa</v>
      </c>
      <c r="B163">
        <f>'nieuw bestek'!B165</f>
        <v>0</v>
      </c>
      <c r="C163" t="str">
        <f>'nieuw bestek'!C165</f>
        <v>Begane grond</v>
      </c>
      <c r="D163" t="str">
        <f>'nieuw bestek'!D165</f>
        <v>Leslokaal theorie</v>
      </c>
      <c r="E163" t="s">
        <v>159</v>
      </c>
      <c r="F163" s="10">
        <f>'nieuw bestek'!F165</f>
        <v>47.72</v>
      </c>
      <c r="G163" t="s">
        <v>118</v>
      </c>
      <c r="H163">
        <v>105</v>
      </c>
      <c r="I163">
        <f>normen!$C$11</f>
        <v>440</v>
      </c>
      <c r="J163" s="12">
        <f t="shared" si="10"/>
        <v>11.387727272727272</v>
      </c>
      <c r="K163" s="12">
        <v>1</v>
      </c>
      <c r="L163" s="12">
        <f t="shared" si="11"/>
        <v>0.27113636363636362</v>
      </c>
      <c r="M163" s="15">
        <f>J163*K163*normen!$C$4</f>
        <v>11.387727272727272</v>
      </c>
    </row>
    <row r="164" spans="1:13">
      <c r="A164" t="str">
        <f>'nieuw bestek'!A166</f>
        <v>aaaaaaaa</v>
      </c>
      <c r="B164">
        <f>'nieuw bestek'!B166</f>
        <v>0</v>
      </c>
      <c r="C164" t="str">
        <f>'nieuw bestek'!C166</f>
        <v>Begane grond</v>
      </c>
      <c r="D164" t="str">
        <f>'nieuw bestek'!D166</f>
        <v>Leslokaal theorie</v>
      </c>
      <c r="E164" t="s">
        <v>159</v>
      </c>
      <c r="F164" s="10">
        <f>'nieuw bestek'!F166</f>
        <v>46.46</v>
      </c>
      <c r="G164" t="s">
        <v>118</v>
      </c>
      <c r="H164">
        <v>105</v>
      </c>
      <c r="I164">
        <f>normen!$C$11</f>
        <v>440</v>
      </c>
      <c r="J164" s="12">
        <f t="shared" si="10"/>
        <v>11.087045454545455</v>
      </c>
      <c r="K164" s="12">
        <v>1</v>
      </c>
      <c r="L164" s="12">
        <f t="shared" si="11"/>
        <v>0.26397727272727273</v>
      </c>
      <c r="M164" s="15">
        <f>J164*K164*normen!$C$4</f>
        <v>11.087045454545455</v>
      </c>
    </row>
    <row r="165" spans="1:13">
      <c r="A165" t="str">
        <f>'nieuw bestek'!A167</f>
        <v>aaaaaaaa</v>
      </c>
      <c r="B165">
        <f>'nieuw bestek'!B167</f>
        <v>0</v>
      </c>
      <c r="C165" t="str">
        <f>'nieuw bestek'!C167</f>
        <v>Begane grond</v>
      </c>
      <c r="D165" t="str">
        <f>'nieuw bestek'!D167</f>
        <v>Leerlingenverblijf algemeen</v>
      </c>
      <c r="E165" t="str">
        <f>'nieuw bestek'!E167</f>
        <v>Dubbel hardgebakken tegel</v>
      </c>
      <c r="F165" s="10">
        <f>'nieuw bestek'!F167</f>
        <v>76.14</v>
      </c>
      <c r="G165" t="str">
        <f>'nieuw bestek'!G167</f>
        <v>Kluisjesruimte</v>
      </c>
      <c r="H165">
        <v>210</v>
      </c>
      <c r="I165">
        <v>275</v>
      </c>
      <c r="J165" s="12">
        <f t="shared" si="10"/>
        <v>58.143272727272723</v>
      </c>
      <c r="K165" s="12">
        <v>1</v>
      </c>
      <c r="L165" s="12">
        <f t="shared" si="11"/>
        <v>1.3843636363636362</v>
      </c>
      <c r="M165" s="15">
        <f>J165*K165*normen!$C$4</f>
        <v>58.143272727272723</v>
      </c>
    </row>
    <row r="166" spans="1:13">
      <c r="A166" t="str">
        <f>'nieuw bestek'!A168</f>
        <v>aaaaaaaa</v>
      </c>
      <c r="B166">
        <f>'nieuw bestek'!B168</f>
        <v>0</v>
      </c>
      <c r="C166" t="str">
        <f>'nieuw bestek'!C168</f>
        <v>Begane grond</v>
      </c>
      <c r="D166" t="str">
        <f>'nieuw bestek'!D168</f>
        <v>Leslokaal theorie</v>
      </c>
      <c r="E166" t="s">
        <v>159</v>
      </c>
      <c r="F166" s="10">
        <f>'nieuw bestek'!F168</f>
        <v>46.89</v>
      </c>
      <c r="G166" t="s">
        <v>118</v>
      </c>
      <c r="H166">
        <v>105</v>
      </c>
      <c r="I166">
        <f>normen!$C$11</f>
        <v>440</v>
      </c>
      <c r="J166" s="12">
        <f t="shared" si="10"/>
        <v>11.189659090909091</v>
      </c>
      <c r="K166" s="12">
        <v>1</v>
      </c>
      <c r="L166" s="12">
        <f t="shared" si="11"/>
        <v>0.26642045454545454</v>
      </c>
      <c r="M166" s="15">
        <f>J166*K166*normen!$C$4</f>
        <v>11.189659090909091</v>
      </c>
    </row>
    <row r="167" spans="1:13">
      <c r="A167" t="str">
        <f>'nieuw bestek'!A169</f>
        <v>aaaaaaaa</v>
      </c>
      <c r="B167">
        <f>'nieuw bestek'!B169</f>
        <v>0</v>
      </c>
      <c r="C167" t="str">
        <f>'nieuw bestek'!C169</f>
        <v>Begane grond</v>
      </c>
      <c r="D167" t="str">
        <f>'nieuw bestek'!D169</f>
        <v>Berging</v>
      </c>
      <c r="E167" t="str">
        <f>'nieuw bestek'!E169</f>
        <v>Dubbel hardgebakken tegel</v>
      </c>
      <c r="F167" s="10">
        <f>'nieuw bestek'!F169</f>
        <v>9.07</v>
      </c>
      <c r="G167" t="str">
        <f>'nieuw bestek'!G169</f>
        <v>Wasruimte</v>
      </c>
      <c r="H167">
        <v>1</v>
      </c>
      <c r="I167">
        <f>normen!$C$53</f>
        <v>105</v>
      </c>
      <c r="J167" s="12">
        <f t="shared" si="10"/>
        <v>8.6380952380952378E-2</v>
      </c>
      <c r="K167" s="12">
        <v>1</v>
      </c>
      <c r="L167" s="12">
        <f t="shared" si="11"/>
        <v>2.056689342403628E-3</v>
      </c>
      <c r="M167" s="15">
        <f>J167*K167*normen!$C$4</f>
        <v>8.6380952380952378E-2</v>
      </c>
    </row>
    <row r="168" spans="1:13">
      <c r="A168" t="str">
        <f>'nieuw bestek'!A170</f>
        <v>aaaaaaaa</v>
      </c>
      <c r="B168">
        <f>'nieuw bestek'!B170</f>
        <v>0</v>
      </c>
      <c r="C168" t="str">
        <f>'nieuw bestek'!C170</f>
        <v>Begane grond</v>
      </c>
      <c r="D168" t="s">
        <v>141</v>
      </c>
      <c r="E168" t="s">
        <v>159</v>
      </c>
      <c r="F168" s="10">
        <f>'nieuw bestek'!F170</f>
        <v>11.46</v>
      </c>
      <c r="G168" t="s">
        <v>118</v>
      </c>
      <c r="H168">
        <v>210</v>
      </c>
      <c r="I168">
        <f>normen!$C$18</f>
        <v>415</v>
      </c>
      <c r="J168" s="12">
        <f t="shared" si="10"/>
        <v>5.7990361445783138</v>
      </c>
      <c r="K168" s="12">
        <v>1</v>
      </c>
      <c r="L168" s="12">
        <f t="shared" si="11"/>
        <v>0.13807228915662653</v>
      </c>
      <c r="M168" s="15">
        <f>J168*K168*normen!$C$4</f>
        <v>5.7990361445783138</v>
      </c>
    </row>
    <row r="169" spans="1:13">
      <c r="A169" t="str">
        <f>'nieuw bestek'!A171</f>
        <v>aaaaaaaa</v>
      </c>
      <c r="B169">
        <f>'nieuw bestek'!B171</f>
        <v>0</v>
      </c>
      <c r="C169" t="str">
        <f>'nieuw bestek'!C171</f>
        <v>Begane grond</v>
      </c>
      <c r="D169" t="s">
        <v>141</v>
      </c>
      <c r="E169" t="s">
        <v>159</v>
      </c>
      <c r="F169" s="10">
        <f>'nieuw bestek'!F171</f>
        <v>15.2</v>
      </c>
      <c r="G169" t="s">
        <v>118</v>
      </c>
      <c r="H169">
        <v>210</v>
      </c>
      <c r="I169">
        <f>normen!$C$18</f>
        <v>415</v>
      </c>
      <c r="J169" s="12">
        <f t="shared" si="10"/>
        <v>7.6915662650602412</v>
      </c>
      <c r="K169" s="12">
        <v>1</v>
      </c>
      <c r="L169" s="12">
        <f t="shared" si="11"/>
        <v>0.18313253012048195</v>
      </c>
      <c r="M169" s="15">
        <f>J169*K169*normen!$C$4</f>
        <v>7.6915662650602412</v>
      </c>
    </row>
    <row r="170" spans="1:13">
      <c r="A170" t="str">
        <f>'nieuw bestek'!A172</f>
        <v>aaaaaaaa</v>
      </c>
      <c r="B170">
        <f>'nieuw bestek'!B172</f>
        <v>0</v>
      </c>
      <c r="C170" t="str">
        <f>'nieuw bestek'!C172</f>
        <v>Begane grond</v>
      </c>
      <c r="D170" t="str">
        <f>'nieuw bestek'!D172</f>
        <v>Berging</v>
      </c>
      <c r="E170" t="s">
        <v>159</v>
      </c>
      <c r="F170" s="10">
        <f>'nieuw bestek'!F172</f>
        <v>21.28</v>
      </c>
      <c r="G170" t="s">
        <v>118</v>
      </c>
      <c r="H170">
        <v>1</v>
      </c>
      <c r="I170">
        <f>normen!$C$53</f>
        <v>105</v>
      </c>
      <c r="J170" s="12">
        <f t="shared" si="10"/>
        <v>0.20266666666666669</v>
      </c>
      <c r="K170" s="12">
        <v>1</v>
      </c>
      <c r="L170" s="12">
        <f t="shared" si="11"/>
        <v>4.8253968253968256E-3</v>
      </c>
      <c r="M170" s="15">
        <f>J170*K170*normen!$C$4</f>
        <v>0.20266666666666669</v>
      </c>
    </row>
    <row r="171" spans="1:13">
      <c r="A171" t="str">
        <f>'nieuw bestek'!A173</f>
        <v>aaaaaaaa</v>
      </c>
      <c r="B171">
        <f>'nieuw bestek'!B173</f>
        <v>0</v>
      </c>
      <c r="C171" t="str">
        <f>'nieuw bestek'!C173</f>
        <v>Begane grond</v>
      </c>
      <c r="D171" t="str">
        <f>'nieuw bestek'!D173</f>
        <v>Leslokaal theorie</v>
      </c>
      <c r="E171" t="s">
        <v>159</v>
      </c>
      <c r="F171" s="10">
        <f>'nieuw bestek'!F173</f>
        <v>58.98</v>
      </c>
      <c r="G171" t="s">
        <v>118</v>
      </c>
      <c r="H171">
        <v>105</v>
      </c>
      <c r="I171">
        <f>normen!$C$11</f>
        <v>440</v>
      </c>
      <c r="J171" s="12">
        <f t="shared" si="10"/>
        <v>14.074772727272727</v>
      </c>
      <c r="K171" s="12">
        <v>1</v>
      </c>
      <c r="L171" s="12">
        <f t="shared" si="11"/>
        <v>0.33511363636363634</v>
      </c>
      <c r="M171" s="15">
        <f>J171*K171*normen!$C$4</f>
        <v>14.074772727272727</v>
      </c>
    </row>
    <row r="172" spans="1:13">
      <c r="A172" t="str">
        <f>'nieuw bestek'!A174</f>
        <v>aaaaaaaa</v>
      </c>
      <c r="B172">
        <f>'nieuw bestek'!B174</f>
        <v>0</v>
      </c>
      <c r="C172" t="str">
        <f>'nieuw bestek'!C174</f>
        <v>Begane grond</v>
      </c>
      <c r="D172" t="str">
        <f>'nieuw bestek'!D174</f>
        <v>Praktijk leslokaal</v>
      </c>
      <c r="E172" t="s">
        <v>159</v>
      </c>
      <c r="F172" s="10">
        <f>'nieuw bestek'!F174</f>
        <v>65.42</v>
      </c>
      <c r="G172" t="s">
        <v>118</v>
      </c>
      <c r="H172">
        <v>105</v>
      </c>
      <c r="I172">
        <f>normen!$C$7</f>
        <v>435</v>
      </c>
      <c r="J172" s="12">
        <f t="shared" si="10"/>
        <v>15.791034482758622</v>
      </c>
      <c r="K172" s="12">
        <v>1</v>
      </c>
      <c r="L172" s="12">
        <f t="shared" si="11"/>
        <v>0.37597701149425289</v>
      </c>
      <c r="M172" s="15">
        <f>J172*K172*normen!$C$4</f>
        <v>15.791034482758622</v>
      </c>
    </row>
    <row r="173" spans="1:13">
      <c r="A173" t="str">
        <f>'nieuw bestek'!A175</f>
        <v>aaaaaaaa</v>
      </c>
      <c r="B173">
        <f>'nieuw bestek'!B175</f>
        <v>0</v>
      </c>
      <c r="C173" t="str">
        <f>'nieuw bestek'!C175</f>
        <v>Begane grond</v>
      </c>
      <c r="D173" t="str">
        <f>'nieuw bestek'!D175</f>
        <v>Aula</v>
      </c>
      <c r="E173" t="s">
        <v>159</v>
      </c>
      <c r="F173" s="10">
        <f>'nieuw bestek'!F175</f>
        <v>319.07</v>
      </c>
      <c r="G173" t="s">
        <v>118</v>
      </c>
      <c r="H173">
        <v>210</v>
      </c>
      <c r="I173">
        <v>290</v>
      </c>
      <c r="J173" s="12">
        <f t="shared" si="10"/>
        <v>231.05068965517239</v>
      </c>
      <c r="K173" s="12">
        <v>1</v>
      </c>
      <c r="L173" s="12">
        <f t="shared" si="11"/>
        <v>5.5012068965517233</v>
      </c>
      <c r="M173" s="15">
        <f>J173*K173*normen!$C$4</f>
        <v>231.05068965517239</v>
      </c>
    </row>
    <row r="174" spans="1:13">
      <c r="A174" t="str">
        <f>'nieuw bestek'!A176</f>
        <v>aaaaaaaa</v>
      </c>
      <c r="B174">
        <f>'nieuw bestek'!B176</f>
        <v>0</v>
      </c>
      <c r="C174" t="str">
        <f>'nieuw bestek'!C176</f>
        <v>Begane grond</v>
      </c>
      <c r="D174" t="str">
        <f>'nieuw bestek'!D176</f>
        <v>Aula</v>
      </c>
      <c r="E174" t="str">
        <f>'nieuw bestek'!E176</f>
        <v>Noppenvinyl</v>
      </c>
      <c r="F174" s="10">
        <f>'nieuw bestek'!F176</f>
        <v>76.760000000000005</v>
      </c>
      <c r="G174" t="s">
        <v>118</v>
      </c>
      <c r="H174">
        <v>210</v>
      </c>
      <c r="I174">
        <v>265</v>
      </c>
      <c r="J174" s="12">
        <f t="shared" si="10"/>
        <v>60.82867924528302</v>
      </c>
      <c r="K174" s="12">
        <v>1</v>
      </c>
      <c r="L174" s="12">
        <f t="shared" si="11"/>
        <v>1.4483018867924529</v>
      </c>
      <c r="M174" s="15">
        <f>J174*K174*normen!$C$4</f>
        <v>60.82867924528302</v>
      </c>
    </row>
    <row r="175" spans="1:13">
      <c r="A175" t="str">
        <f>'nieuw bestek'!A177</f>
        <v>aaaaaaaa</v>
      </c>
      <c r="B175">
        <f>'nieuw bestek'!B177</f>
        <v>0</v>
      </c>
      <c r="C175" t="str">
        <f>'nieuw bestek'!C177</f>
        <v>Begane grond</v>
      </c>
      <c r="D175" t="str">
        <f>'nieuw bestek'!D177</f>
        <v>Aula</v>
      </c>
      <c r="E175" t="s">
        <v>159</v>
      </c>
      <c r="F175" s="10">
        <f>'nieuw bestek'!F177</f>
        <v>118.13</v>
      </c>
      <c r="G175" t="str">
        <f>'nieuw bestek'!G177</f>
        <v>Podium</v>
      </c>
      <c r="H175">
        <v>210</v>
      </c>
      <c r="I175">
        <v>290</v>
      </c>
      <c r="J175" s="12">
        <f t="shared" si="10"/>
        <v>85.542413793103449</v>
      </c>
      <c r="K175" s="12">
        <v>1</v>
      </c>
      <c r="L175" s="12">
        <f t="shared" si="11"/>
        <v>2.0367241379310346</v>
      </c>
      <c r="M175" s="15">
        <f>J175*K175*normen!$C$4</f>
        <v>85.542413793103449</v>
      </c>
    </row>
    <row r="176" spans="1:13">
      <c r="A176" t="str">
        <f>'nieuw bestek'!A178</f>
        <v>aaaaaaaa</v>
      </c>
      <c r="B176">
        <f>'nieuw bestek'!B178</f>
        <v>0</v>
      </c>
      <c r="C176" t="str">
        <f>'nieuw bestek'!C178</f>
        <v>Begane grond</v>
      </c>
      <c r="D176" t="str">
        <f>'nieuw bestek'!D178</f>
        <v>Keuken</v>
      </c>
      <c r="E176" t="str">
        <f>'nieuw bestek'!E178</f>
        <v>Dubbel hardgebakken tegel</v>
      </c>
      <c r="F176" s="10">
        <f>'nieuw bestek'!F178</f>
        <v>29.64</v>
      </c>
      <c r="G176" t="s">
        <v>118</v>
      </c>
      <c r="H176">
        <v>12</v>
      </c>
      <c r="I176">
        <f>normen!$C$22</f>
        <v>125</v>
      </c>
      <c r="J176" s="12">
        <f t="shared" si="10"/>
        <v>2.84544</v>
      </c>
      <c r="K176" s="12">
        <v>1</v>
      </c>
      <c r="L176" s="12">
        <f t="shared" si="11"/>
        <v>6.7748571428571422E-2</v>
      </c>
      <c r="M176" s="15">
        <f>J176*K176*normen!$C$4</f>
        <v>2.84544</v>
      </c>
    </row>
    <row r="177" spans="1:13">
      <c r="A177" t="str">
        <f>'nieuw bestek'!A179</f>
        <v>aaaaaaaa</v>
      </c>
      <c r="B177">
        <f>'nieuw bestek'!B179</f>
        <v>0</v>
      </c>
      <c r="C177" t="str">
        <f>'nieuw bestek'!C179</f>
        <v>Begane grond</v>
      </c>
      <c r="D177" t="str">
        <f>'nieuw bestek'!D179</f>
        <v>Berging</v>
      </c>
      <c r="E177" t="str">
        <f>'nieuw bestek'!E179</f>
        <v>Dubbel hardgebakken tegel</v>
      </c>
      <c r="F177" s="10">
        <f>'nieuw bestek'!F179</f>
        <v>14.36</v>
      </c>
      <c r="G177" t="s">
        <v>118</v>
      </c>
      <c r="H177">
        <v>1</v>
      </c>
      <c r="I177">
        <f>normen!$C$53</f>
        <v>105</v>
      </c>
      <c r="J177" s="12">
        <f t="shared" si="10"/>
        <v>0.13676190476190475</v>
      </c>
      <c r="K177" s="12">
        <v>1</v>
      </c>
      <c r="L177" s="12">
        <f t="shared" si="11"/>
        <v>3.2562358276643989E-3</v>
      </c>
      <c r="M177" s="15">
        <f>J177*K177*normen!$C$4</f>
        <v>0.13676190476190475</v>
      </c>
    </row>
    <row r="178" spans="1:13">
      <c r="A178" t="str">
        <f>'nieuw bestek'!A180</f>
        <v>aaaaaaaa</v>
      </c>
      <c r="B178">
        <f>'nieuw bestek'!B180</f>
        <v>0</v>
      </c>
      <c r="C178" t="str">
        <f>'nieuw bestek'!C180</f>
        <v>Begane grond</v>
      </c>
      <c r="D178" t="s">
        <v>140</v>
      </c>
      <c r="E178" t="str">
        <f>'nieuw bestek'!E180</f>
        <v>Dubbel hardgebakken tegel</v>
      </c>
      <c r="F178" s="10">
        <f>'nieuw bestek'!F180</f>
        <v>7.71</v>
      </c>
      <c r="G178" t="s">
        <v>118</v>
      </c>
      <c r="H178">
        <v>420</v>
      </c>
      <c r="I178">
        <f>normen!$C$28</f>
        <v>92</v>
      </c>
      <c r="J178" s="12">
        <f t="shared" si="10"/>
        <v>35.197826086956518</v>
      </c>
      <c r="K178" s="12">
        <v>1</v>
      </c>
      <c r="L178" s="12">
        <f t="shared" si="11"/>
        <v>0.83804347826086945</v>
      </c>
      <c r="M178" s="15">
        <f>J178*K178*normen!$C$4</f>
        <v>35.197826086956518</v>
      </c>
    </row>
    <row r="179" spans="1:13">
      <c r="A179" t="str">
        <f>'nieuw bestek'!A181</f>
        <v>aaaaaaaa</v>
      </c>
      <c r="B179">
        <f>'nieuw bestek'!B181</f>
        <v>0</v>
      </c>
      <c r="C179" t="str">
        <f>'nieuw bestek'!C181</f>
        <v>Begane grond</v>
      </c>
      <c r="D179" t="s">
        <v>140</v>
      </c>
      <c r="E179" t="str">
        <f>'nieuw bestek'!E181</f>
        <v>Dubbel hardgebakken tegel</v>
      </c>
      <c r="F179" s="10">
        <f>'nieuw bestek'!F181</f>
        <v>7.71</v>
      </c>
      <c r="G179" t="s">
        <v>118</v>
      </c>
      <c r="H179">
        <v>420</v>
      </c>
      <c r="I179">
        <f>normen!$C$28</f>
        <v>92</v>
      </c>
      <c r="J179" s="12">
        <f t="shared" si="10"/>
        <v>35.197826086956518</v>
      </c>
      <c r="K179" s="12">
        <v>1</v>
      </c>
      <c r="L179" s="12">
        <f t="shared" si="11"/>
        <v>0.83804347826086945</v>
      </c>
      <c r="M179" s="15">
        <f>J179*K179*normen!$C$4</f>
        <v>35.197826086956518</v>
      </c>
    </row>
    <row r="180" spans="1:13">
      <c r="A180" t="str">
        <f>'nieuw bestek'!A182</f>
        <v>aaaaaaaa</v>
      </c>
      <c r="B180">
        <f>'nieuw bestek'!B182</f>
        <v>0</v>
      </c>
      <c r="C180" t="str">
        <f>'nieuw bestek'!C182</f>
        <v>Begane grond</v>
      </c>
      <c r="D180" t="s">
        <v>140</v>
      </c>
      <c r="E180" t="str">
        <f>'nieuw bestek'!E182</f>
        <v>Dubbel hardgebakken tegel</v>
      </c>
      <c r="F180" s="10">
        <f>'nieuw bestek'!F182</f>
        <v>5.05</v>
      </c>
      <c r="G180" t="s">
        <v>118</v>
      </c>
      <c r="H180">
        <v>420</v>
      </c>
      <c r="I180">
        <f>normen!$C$28</f>
        <v>92</v>
      </c>
      <c r="J180" s="12">
        <f t="shared" si="10"/>
        <v>23.054347826086957</v>
      </c>
      <c r="K180" s="12">
        <v>1</v>
      </c>
      <c r="L180" s="12">
        <f t="shared" si="11"/>
        <v>0.54891304347826086</v>
      </c>
      <c r="M180" s="15">
        <f>J180*K180*normen!$C$4</f>
        <v>23.054347826086957</v>
      </c>
    </row>
    <row r="181" spans="1:13">
      <c r="A181" t="str">
        <f>'nieuw bestek'!A183</f>
        <v>aaaaaaaa</v>
      </c>
      <c r="B181">
        <f>'nieuw bestek'!B183</f>
        <v>0</v>
      </c>
      <c r="C181" t="str">
        <f>'nieuw bestek'!C183</f>
        <v>Begane grond</v>
      </c>
      <c r="D181" t="s">
        <v>140</v>
      </c>
      <c r="E181" t="str">
        <f>'nieuw bestek'!E183</f>
        <v>Dubbel hardgebakken tegel</v>
      </c>
      <c r="F181" s="10">
        <f>'nieuw bestek'!F183</f>
        <v>1.4</v>
      </c>
      <c r="G181" t="s">
        <v>118</v>
      </c>
      <c r="H181">
        <v>420</v>
      </c>
      <c r="I181">
        <f>normen!$C$28</f>
        <v>92</v>
      </c>
      <c r="J181" s="12">
        <f t="shared" si="10"/>
        <v>6.3913043478260869</v>
      </c>
      <c r="K181" s="12">
        <v>1</v>
      </c>
      <c r="L181" s="12">
        <f t="shared" si="11"/>
        <v>0.15217391304347827</v>
      </c>
      <c r="M181" s="15">
        <f>J181*K181*normen!$C$4</f>
        <v>6.3913043478260869</v>
      </c>
    </row>
    <row r="182" spans="1:13">
      <c r="A182" t="str">
        <f>'nieuw bestek'!A184</f>
        <v>aaaaaaaa</v>
      </c>
      <c r="B182">
        <f>'nieuw bestek'!B184</f>
        <v>0</v>
      </c>
      <c r="C182" t="str">
        <f>'nieuw bestek'!C184</f>
        <v>Begane grond</v>
      </c>
      <c r="D182" t="s">
        <v>140</v>
      </c>
      <c r="E182" t="str">
        <f>'nieuw bestek'!E184</f>
        <v>Dubbel hardgebakken tegel</v>
      </c>
      <c r="F182" s="10">
        <f>'nieuw bestek'!F184</f>
        <v>2.21</v>
      </c>
      <c r="G182" t="s">
        <v>118</v>
      </c>
      <c r="H182">
        <v>420</v>
      </c>
      <c r="I182">
        <f>normen!$C$28</f>
        <v>92</v>
      </c>
      <c r="J182" s="12">
        <f t="shared" ref="J182:J213" si="12">F182*H182/I182</f>
        <v>10.089130434782607</v>
      </c>
      <c r="K182" s="12">
        <v>1</v>
      </c>
      <c r="L182" s="12">
        <f t="shared" ref="L182:L213" si="13">J182/42</f>
        <v>0.2402173913043478</v>
      </c>
      <c r="M182" s="15">
        <f>J182*K182*normen!$C$4</f>
        <v>10.089130434782607</v>
      </c>
    </row>
    <row r="183" spans="1:13">
      <c r="A183" t="str">
        <f>'nieuw bestek'!A185</f>
        <v>aaaaaaaa</v>
      </c>
      <c r="B183">
        <f>'nieuw bestek'!B185</f>
        <v>0</v>
      </c>
      <c r="C183" t="str">
        <f>'nieuw bestek'!C185</f>
        <v>Begane grond</v>
      </c>
      <c r="D183" t="s">
        <v>140</v>
      </c>
      <c r="E183" t="str">
        <f>'nieuw bestek'!E185</f>
        <v>Dubbel hardgebakken tegel</v>
      </c>
      <c r="F183" s="10">
        <f>'nieuw bestek'!F185</f>
        <v>7.71</v>
      </c>
      <c r="G183" t="s">
        <v>118</v>
      </c>
      <c r="H183">
        <v>420</v>
      </c>
      <c r="I183">
        <f>normen!$C$28</f>
        <v>92</v>
      </c>
      <c r="J183" s="12">
        <f t="shared" si="12"/>
        <v>35.197826086956518</v>
      </c>
      <c r="K183" s="12">
        <v>1</v>
      </c>
      <c r="L183" s="12">
        <f t="shared" si="13"/>
        <v>0.83804347826086945</v>
      </c>
      <c r="M183" s="15">
        <f>J183*K183*normen!$C$4</f>
        <v>35.197826086956518</v>
      </c>
    </row>
    <row r="184" spans="1:13">
      <c r="A184" t="str">
        <f>'nieuw bestek'!A186</f>
        <v>aaaaaaaa</v>
      </c>
      <c r="B184">
        <f>'nieuw bestek'!B186</f>
        <v>0</v>
      </c>
      <c r="C184" t="str">
        <f>'nieuw bestek'!C186</f>
        <v>Begane grond</v>
      </c>
      <c r="D184" t="s">
        <v>140</v>
      </c>
      <c r="E184" t="str">
        <f>'nieuw bestek'!E186</f>
        <v>Dubbel hardgebakken tegel</v>
      </c>
      <c r="F184" s="10">
        <f>'nieuw bestek'!F186</f>
        <v>7.71</v>
      </c>
      <c r="G184" t="s">
        <v>118</v>
      </c>
      <c r="H184">
        <v>420</v>
      </c>
      <c r="I184">
        <f>normen!$C$28</f>
        <v>92</v>
      </c>
      <c r="J184" s="12">
        <f t="shared" si="12"/>
        <v>35.197826086956518</v>
      </c>
      <c r="K184" s="12">
        <v>1</v>
      </c>
      <c r="L184" s="12">
        <f t="shared" si="13"/>
        <v>0.83804347826086945</v>
      </c>
      <c r="M184" s="15">
        <f>J184*K184*normen!$C$4</f>
        <v>35.197826086956518</v>
      </c>
    </row>
    <row r="185" spans="1:13">
      <c r="A185" t="str">
        <f>'nieuw bestek'!A187</f>
        <v>aaaaaaaa</v>
      </c>
      <c r="B185">
        <f>'nieuw bestek'!B187</f>
        <v>0</v>
      </c>
      <c r="C185" t="str">
        <f>'nieuw bestek'!C187</f>
        <v>Begane grond</v>
      </c>
      <c r="D185" t="str">
        <f>'nieuw bestek'!D187</f>
        <v>Hal / verkeersruimte</v>
      </c>
      <c r="E185" t="str">
        <f>'nieuw bestek'!E187</f>
        <v>Dubbel hardgebakken tegel</v>
      </c>
      <c r="F185" s="10">
        <f>'nieuw bestek'!F187</f>
        <v>122.29000000000002</v>
      </c>
      <c r="G185" t="s">
        <v>118</v>
      </c>
      <c r="H185">
        <v>210</v>
      </c>
      <c r="I185">
        <f>normen!$C$32</f>
        <v>535</v>
      </c>
      <c r="J185" s="12">
        <f t="shared" si="12"/>
        <v>48.001682242990661</v>
      </c>
      <c r="K185" s="12">
        <v>1</v>
      </c>
      <c r="L185" s="12">
        <f t="shared" si="13"/>
        <v>1.1428971962616825</v>
      </c>
      <c r="M185" s="15">
        <f>J185*K185*normen!$C$4</f>
        <v>48.001682242990661</v>
      </c>
    </row>
    <row r="186" spans="1:13">
      <c r="A186" t="str">
        <f>'nieuw bestek'!A188</f>
        <v>aaaaaaaa</v>
      </c>
      <c r="B186">
        <f>'nieuw bestek'!B188</f>
        <v>0</v>
      </c>
      <c r="C186" t="str">
        <f>'nieuw bestek'!C188</f>
        <v>Begane grond</v>
      </c>
      <c r="D186" t="str">
        <f>'nieuw bestek'!D188</f>
        <v>Hal / verkeersruimte</v>
      </c>
      <c r="E186" t="s">
        <v>159</v>
      </c>
      <c r="F186" s="10">
        <f>'nieuw bestek'!F188</f>
        <v>248.26</v>
      </c>
      <c r="G186" t="s">
        <v>118</v>
      </c>
      <c r="H186">
        <v>210</v>
      </c>
      <c r="I186">
        <f>normen!$C$30</f>
        <v>540</v>
      </c>
      <c r="J186" s="12">
        <f t="shared" si="12"/>
        <v>96.545555555555552</v>
      </c>
      <c r="K186" s="12">
        <v>1</v>
      </c>
      <c r="L186" s="12">
        <f t="shared" si="13"/>
        <v>2.2987037037037035</v>
      </c>
      <c r="M186" s="15">
        <f>J186*K186*normen!$C$4</f>
        <v>96.545555555555552</v>
      </c>
    </row>
    <row r="187" spans="1:13">
      <c r="A187" t="str">
        <f>'nieuw bestek'!A189</f>
        <v>aaaaaaaa</v>
      </c>
      <c r="B187">
        <f>'nieuw bestek'!B189</f>
        <v>0</v>
      </c>
      <c r="C187" t="str">
        <f>'nieuw bestek'!C189</f>
        <v>Begane grond</v>
      </c>
      <c r="D187" t="str">
        <f>'nieuw bestek'!D189</f>
        <v>Berging</v>
      </c>
      <c r="E187" t="s">
        <v>159</v>
      </c>
      <c r="F187" s="10">
        <f>'nieuw bestek'!F189</f>
        <v>4.6100000000000003</v>
      </c>
      <c r="G187" t="s">
        <v>118</v>
      </c>
      <c r="H187">
        <v>1</v>
      </c>
      <c r="I187">
        <f>normen!$C$53</f>
        <v>105</v>
      </c>
      <c r="J187" s="12">
        <f t="shared" si="12"/>
        <v>4.3904761904761905E-2</v>
      </c>
      <c r="K187" s="12">
        <v>1</v>
      </c>
      <c r="L187" s="12">
        <f t="shared" si="13"/>
        <v>1.0453514739229026E-3</v>
      </c>
      <c r="M187" s="15">
        <f>J187*K187*normen!$C$4</f>
        <v>4.3904761904761905E-2</v>
      </c>
    </row>
    <row r="188" spans="1:13">
      <c r="A188" t="str">
        <f>'nieuw bestek'!A190</f>
        <v>aaaaaaaa</v>
      </c>
      <c r="B188">
        <f>'nieuw bestek'!B190</f>
        <v>0</v>
      </c>
      <c r="C188" t="str">
        <f>'nieuw bestek'!C190</f>
        <v>Begane grond</v>
      </c>
      <c r="D188" t="s">
        <v>150</v>
      </c>
      <c r="E188" t="str">
        <f>'nieuw bestek'!E190</f>
        <v>Schoonloopmat</v>
      </c>
      <c r="F188" s="10">
        <f>'nieuw bestek'!F190</f>
        <v>11.53</v>
      </c>
      <c r="G188" t="s">
        <v>118</v>
      </c>
      <c r="H188">
        <v>210</v>
      </c>
      <c r="I188">
        <f>normen!$C$26</f>
        <v>225</v>
      </c>
      <c r="J188" s="12">
        <f t="shared" si="12"/>
        <v>10.761333333333333</v>
      </c>
      <c r="K188" s="12">
        <v>1</v>
      </c>
      <c r="L188" s="12">
        <f t="shared" si="13"/>
        <v>0.25622222222222224</v>
      </c>
      <c r="M188" s="15">
        <f>J188*K188*normen!$C$4</f>
        <v>10.761333333333333</v>
      </c>
    </row>
    <row r="189" spans="1:13">
      <c r="A189" t="str">
        <f>'nieuw bestek'!A191</f>
        <v>aaaaaaaa</v>
      </c>
      <c r="B189">
        <f>'nieuw bestek'!B191</f>
        <v>0</v>
      </c>
      <c r="C189" t="str">
        <f>'nieuw bestek'!C191</f>
        <v>Begane grond</v>
      </c>
      <c r="D189" t="str">
        <f>'nieuw bestek'!D191</f>
        <v>Lift</v>
      </c>
      <c r="E189" t="str">
        <f>'nieuw bestek'!E191</f>
        <v>onbekend</v>
      </c>
      <c r="F189" s="10">
        <f>'nieuw bestek'!F191</f>
        <v>1.8</v>
      </c>
      <c r="G189" t="s">
        <v>118</v>
      </c>
      <c r="H189">
        <v>210</v>
      </c>
      <c r="I189">
        <f>normen!$C$61</f>
        <v>125</v>
      </c>
      <c r="J189" s="12">
        <f t="shared" si="12"/>
        <v>3.024</v>
      </c>
      <c r="K189" s="12">
        <v>1</v>
      </c>
      <c r="L189" s="12">
        <f t="shared" si="13"/>
        <v>7.1999999999999995E-2</v>
      </c>
      <c r="M189" s="15">
        <f>J189*K189*normen!$C$4</f>
        <v>3.024</v>
      </c>
    </row>
    <row r="190" spans="1:13">
      <c r="A190" t="str">
        <f>'nieuw bestek'!A192</f>
        <v>aaaaaaaa</v>
      </c>
      <c r="B190">
        <f>'nieuw bestek'!B192</f>
        <v>0</v>
      </c>
      <c r="C190" t="str">
        <f>'nieuw bestek'!C192</f>
        <v>1e Verdieping</v>
      </c>
      <c r="D190" t="str">
        <f>'nieuw bestek'!D192</f>
        <v>Trap</v>
      </c>
      <c r="E190" t="str">
        <f>'nieuw bestek'!E192</f>
        <v>Dubbel hardgebakken tegel</v>
      </c>
      <c r="F190" s="10">
        <f>'nieuw bestek'!F192</f>
        <v>7.28</v>
      </c>
      <c r="G190" t="s">
        <v>118</v>
      </c>
      <c r="H190">
        <v>210</v>
      </c>
      <c r="I190">
        <f>normen!$C$38</f>
        <v>170</v>
      </c>
      <c r="J190" s="12">
        <f t="shared" si="12"/>
        <v>8.9929411764705875</v>
      </c>
      <c r="K190" s="12">
        <v>1</v>
      </c>
      <c r="L190" s="12">
        <f t="shared" si="13"/>
        <v>0.21411764705882352</v>
      </c>
      <c r="M190" s="15">
        <f>J190*K190*normen!$C$4</f>
        <v>8.9929411764705875</v>
      </c>
    </row>
    <row r="191" spans="1:13">
      <c r="A191" t="str">
        <f>'nieuw bestek'!A193</f>
        <v>aaaaaaaa</v>
      </c>
      <c r="B191">
        <f>'nieuw bestek'!B193</f>
        <v>0</v>
      </c>
      <c r="C191" t="str">
        <f>'nieuw bestek'!C193</f>
        <v>1e Verdieping</v>
      </c>
      <c r="D191" t="str">
        <f>'nieuw bestek'!D193</f>
        <v>Trap</v>
      </c>
      <c r="E191" t="str">
        <f>'nieuw bestek'!E193</f>
        <v>Beton</v>
      </c>
      <c r="F191" s="10">
        <f>'nieuw bestek'!F193</f>
        <v>5.2</v>
      </c>
      <c r="G191" t="str">
        <f>'nieuw bestek'!G193</f>
        <v>13 Treden a 1,6*0,25</v>
      </c>
      <c r="H191">
        <v>210</v>
      </c>
      <c r="I191">
        <f>$I$58</f>
        <v>175</v>
      </c>
      <c r="J191" s="12">
        <f t="shared" si="12"/>
        <v>6.24</v>
      </c>
      <c r="K191" s="12">
        <v>1</v>
      </c>
      <c r="L191" s="12">
        <f t="shared" si="13"/>
        <v>0.14857142857142858</v>
      </c>
      <c r="M191" s="15">
        <f>J191*K191*normen!$C$4</f>
        <v>6.24</v>
      </c>
    </row>
    <row r="192" spans="1:13">
      <c r="A192" t="str">
        <f>'nieuw bestek'!A194</f>
        <v>aaaaaaaa</v>
      </c>
      <c r="B192">
        <f>'nieuw bestek'!B194</f>
        <v>0</v>
      </c>
      <c r="C192" t="str">
        <f>'nieuw bestek'!C194</f>
        <v>1e Verdieping</v>
      </c>
      <c r="D192" t="str">
        <f>'nieuw bestek'!D194</f>
        <v>Trap</v>
      </c>
      <c r="E192" t="str">
        <f>'nieuw bestek'!E194</f>
        <v>Beton</v>
      </c>
      <c r="F192" s="10">
        <f>'nieuw bestek'!F194</f>
        <v>7.8</v>
      </c>
      <c r="G192" t="str">
        <f>'nieuw bestek'!G194</f>
        <v>26 Treden a1,2*0,25</v>
      </c>
      <c r="H192">
        <v>210</v>
      </c>
      <c r="I192">
        <f>$I$58</f>
        <v>175</v>
      </c>
      <c r="J192" s="12">
        <f t="shared" si="12"/>
        <v>9.36</v>
      </c>
      <c r="K192" s="12">
        <v>1</v>
      </c>
      <c r="L192" s="12">
        <f t="shared" si="13"/>
        <v>0.22285714285714284</v>
      </c>
      <c r="M192" s="15">
        <f>J192*K192*normen!$C$4</f>
        <v>9.36</v>
      </c>
    </row>
    <row r="193" spans="1:13">
      <c r="A193" t="str">
        <f>'nieuw bestek'!A195</f>
        <v>aaaaaaaa</v>
      </c>
      <c r="B193">
        <f>'nieuw bestek'!B195</f>
        <v>0</v>
      </c>
      <c r="C193" t="str">
        <f>'nieuw bestek'!C195</f>
        <v>1e Verdieping</v>
      </c>
      <c r="D193" t="str">
        <f>'nieuw bestek'!D195</f>
        <v>Leslokaal theorie</v>
      </c>
      <c r="E193" t="s">
        <v>159</v>
      </c>
      <c r="F193" s="10">
        <f>'nieuw bestek'!F195</f>
        <v>48</v>
      </c>
      <c r="G193" t="s">
        <v>118</v>
      </c>
      <c r="H193">
        <v>105</v>
      </c>
      <c r="I193">
        <f>normen!$C$11</f>
        <v>440</v>
      </c>
      <c r="J193" s="12">
        <f t="shared" si="12"/>
        <v>11.454545454545455</v>
      </c>
      <c r="K193" s="12">
        <v>1</v>
      </c>
      <c r="L193" s="12">
        <f t="shared" si="13"/>
        <v>0.27272727272727276</v>
      </c>
      <c r="M193" s="15">
        <f>J193*K193*normen!$C$4</f>
        <v>11.454545454545455</v>
      </c>
    </row>
    <row r="194" spans="1:13">
      <c r="A194" t="str">
        <f>'nieuw bestek'!A196</f>
        <v>aaaaaaaa</v>
      </c>
      <c r="B194">
        <f>'nieuw bestek'!B196</f>
        <v>0</v>
      </c>
      <c r="C194" t="str">
        <f>'nieuw bestek'!C196</f>
        <v>1e Verdieping</v>
      </c>
      <c r="D194" t="str">
        <f>'nieuw bestek'!D196</f>
        <v>Leslokaal theorie</v>
      </c>
      <c r="E194" t="s">
        <v>159</v>
      </c>
      <c r="F194" s="10">
        <f>'nieuw bestek'!F196</f>
        <v>49.11</v>
      </c>
      <c r="G194" t="s">
        <v>118</v>
      </c>
      <c r="H194">
        <v>105</v>
      </c>
      <c r="I194">
        <f>normen!$C$11</f>
        <v>440</v>
      </c>
      <c r="J194" s="12">
        <f t="shared" si="12"/>
        <v>11.719431818181819</v>
      </c>
      <c r="K194" s="12">
        <v>1</v>
      </c>
      <c r="L194" s="12">
        <f t="shared" si="13"/>
        <v>0.27903409090909093</v>
      </c>
      <c r="M194" s="15">
        <f>J194*K194*normen!$C$4</f>
        <v>11.719431818181819</v>
      </c>
    </row>
    <row r="195" spans="1:13">
      <c r="A195" t="str">
        <f>'nieuw bestek'!A197</f>
        <v>aaaaaaaa</v>
      </c>
      <c r="B195">
        <f>'nieuw bestek'!B197</f>
        <v>0</v>
      </c>
      <c r="C195" t="str">
        <f>'nieuw bestek'!C197</f>
        <v>1e Verdieping</v>
      </c>
      <c r="D195" t="str">
        <f>'nieuw bestek'!D197</f>
        <v>Leslokaal theorie</v>
      </c>
      <c r="E195" t="s">
        <v>159</v>
      </c>
      <c r="F195" s="10">
        <f>'nieuw bestek'!F197</f>
        <v>49.14</v>
      </c>
      <c r="G195" t="s">
        <v>118</v>
      </c>
      <c r="H195">
        <v>105</v>
      </c>
      <c r="I195">
        <f>normen!$C$11</f>
        <v>440</v>
      </c>
      <c r="J195" s="12">
        <f t="shared" si="12"/>
        <v>11.726590909090909</v>
      </c>
      <c r="K195" s="12">
        <v>1</v>
      </c>
      <c r="L195" s="12">
        <f t="shared" si="13"/>
        <v>0.27920454545454543</v>
      </c>
      <c r="M195" s="15">
        <f>J195*K195*normen!$C$4</f>
        <v>11.726590909090909</v>
      </c>
    </row>
    <row r="196" spans="1:13">
      <c r="A196" t="str">
        <f>'nieuw bestek'!A198</f>
        <v>aaaaaaaa</v>
      </c>
      <c r="B196">
        <f>'nieuw bestek'!B198</f>
        <v>0</v>
      </c>
      <c r="C196" t="str">
        <f>'nieuw bestek'!C198</f>
        <v>1e Verdieping</v>
      </c>
      <c r="D196" t="str">
        <f>'nieuw bestek'!D198</f>
        <v>Leslokaal theorie</v>
      </c>
      <c r="E196" t="s">
        <v>159</v>
      </c>
      <c r="F196" s="10">
        <f>'nieuw bestek'!F198</f>
        <v>48.29</v>
      </c>
      <c r="G196" t="s">
        <v>118</v>
      </c>
      <c r="H196">
        <v>105</v>
      </c>
      <c r="I196">
        <f>normen!$C$11</f>
        <v>440</v>
      </c>
      <c r="J196" s="12">
        <f t="shared" si="12"/>
        <v>11.52375</v>
      </c>
      <c r="K196" s="12">
        <v>1</v>
      </c>
      <c r="L196" s="12">
        <f t="shared" si="13"/>
        <v>0.27437499999999998</v>
      </c>
      <c r="M196" s="15">
        <f>J196*K196*normen!$C$4</f>
        <v>11.52375</v>
      </c>
    </row>
    <row r="197" spans="1:13">
      <c r="A197" t="str">
        <f>'nieuw bestek'!A199</f>
        <v>aaaaaaaa</v>
      </c>
      <c r="B197">
        <f>'nieuw bestek'!B199</f>
        <v>0</v>
      </c>
      <c r="C197" t="str">
        <f>'nieuw bestek'!C199</f>
        <v>1e Verdieping</v>
      </c>
      <c r="D197" t="str">
        <f>'nieuw bestek'!D199</f>
        <v>Leslokaal theorie</v>
      </c>
      <c r="E197" t="s">
        <v>159</v>
      </c>
      <c r="F197" s="10">
        <f>'nieuw bestek'!F199</f>
        <v>47.13</v>
      </c>
      <c r="G197" t="s">
        <v>118</v>
      </c>
      <c r="H197">
        <v>105</v>
      </c>
      <c r="I197">
        <f>normen!$C$11</f>
        <v>440</v>
      </c>
      <c r="J197" s="12">
        <f t="shared" si="12"/>
        <v>11.246931818181819</v>
      </c>
      <c r="K197" s="12">
        <v>1</v>
      </c>
      <c r="L197" s="12">
        <f t="shared" si="13"/>
        <v>0.26778409090909094</v>
      </c>
      <c r="M197" s="15">
        <f>J197*K197*normen!$C$4</f>
        <v>11.246931818181819</v>
      </c>
    </row>
    <row r="198" spans="1:13">
      <c r="A198" t="str">
        <f>'nieuw bestek'!A200</f>
        <v>aaaaaaaa</v>
      </c>
      <c r="B198">
        <f>'nieuw bestek'!B200</f>
        <v>0</v>
      </c>
      <c r="C198" t="str">
        <f>'nieuw bestek'!C200</f>
        <v>1e Verdieping</v>
      </c>
      <c r="D198" t="str">
        <f>'nieuw bestek'!D200</f>
        <v>Praktijk leslokaal</v>
      </c>
      <c r="E198" t="s">
        <v>159</v>
      </c>
      <c r="F198" s="10">
        <f>'nieuw bestek'!F200</f>
        <v>71.900000000000006</v>
      </c>
      <c r="G198" t="s">
        <v>118</v>
      </c>
      <c r="H198">
        <v>105</v>
      </c>
      <c r="I198">
        <f>normen!$C$7</f>
        <v>435</v>
      </c>
      <c r="J198" s="12">
        <f t="shared" si="12"/>
        <v>17.355172413793106</v>
      </c>
      <c r="K198" s="12">
        <v>1</v>
      </c>
      <c r="L198" s="12">
        <f t="shared" si="13"/>
        <v>0.41321839080459777</v>
      </c>
      <c r="M198" s="15">
        <f>J198*K198*normen!$C$4</f>
        <v>17.355172413793106</v>
      </c>
    </row>
    <row r="199" spans="1:13">
      <c r="A199" t="str">
        <f>'nieuw bestek'!A201</f>
        <v>aaaaaaaa</v>
      </c>
      <c r="B199">
        <f>'nieuw bestek'!B201</f>
        <v>0</v>
      </c>
      <c r="C199" t="str">
        <f>'nieuw bestek'!C201</f>
        <v>1e Verdieping</v>
      </c>
      <c r="D199" t="str">
        <f>'nieuw bestek'!D201</f>
        <v>Praktijk leslokaal</v>
      </c>
      <c r="E199" t="s">
        <v>159</v>
      </c>
      <c r="F199" s="10">
        <f>'nieuw bestek'!F201</f>
        <v>59.32</v>
      </c>
      <c r="G199" t="s">
        <v>118</v>
      </c>
      <c r="H199">
        <v>105</v>
      </c>
      <c r="I199">
        <f>normen!$C$7</f>
        <v>435</v>
      </c>
      <c r="J199" s="12">
        <f t="shared" si="12"/>
        <v>14.318620689655173</v>
      </c>
      <c r="K199" s="12">
        <v>1</v>
      </c>
      <c r="L199" s="12">
        <f t="shared" si="13"/>
        <v>0.34091954022988508</v>
      </c>
      <c r="M199" s="15">
        <f>J199*K199*normen!$C$4</f>
        <v>14.318620689655173</v>
      </c>
    </row>
    <row r="200" spans="1:13">
      <c r="A200" t="str">
        <f>'nieuw bestek'!A202</f>
        <v>aaaaaaaa</v>
      </c>
      <c r="B200">
        <f>'nieuw bestek'!B202</f>
        <v>0</v>
      </c>
      <c r="C200" t="str">
        <f>'nieuw bestek'!C202</f>
        <v>1e Verdieping</v>
      </c>
      <c r="D200" t="s">
        <v>141</v>
      </c>
      <c r="E200" t="s">
        <v>159</v>
      </c>
      <c r="F200" s="10">
        <f>'nieuw bestek'!F202</f>
        <v>12.65</v>
      </c>
      <c r="G200" t="s">
        <v>118</v>
      </c>
      <c r="H200">
        <v>210</v>
      </c>
      <c r="I200">
        <f>normen!$C$18</f>
        <v>415</v>
      </c>
      <c r="J200" s="12">
        <f t="shared" si="12"/>
        <v>6.4012048192771083</v>
      </c>
      <c r="K200" s="12">
        <v>1</v>
      </c>
      <c r="L200" s="12">
        <f t="shared" si="13"/>
        <v>0.15240963855421685</v>
      </c>
      <c r="M200" s="15">
        <f>J200*K200*normen!$C$4</f>
        <v>6.4012048192771083</v>
      </c>
    </row>
    <row r="201" spans="1:13">
      <c r="A201" t="str">
        <f>'nieuw bestek'!A203</f>
        <v>aaaaaaaa</v>
      </c>
      <c r="B201">
        <f>'nieuw bestek'!B203</f>
        <v>0</v>
      </c>
      <c r="C201" t="str">
        <f>'nieuw bestek'!C203</f>
        <v>1e Verdieping</v>
      </c>
      <c r="D201" t="str">
        <f>'nieuw bestek'!D203</f>
        <v>Leslokaal theorie</v>
      </c>
      <c r="E201" t="s">
        <v>159</v>
      </c>
      <c r="F201" s="10">
        <f>'nieuw bestek'!F203</f>
        <v>68.13</v>
      </c>
      <c r="G201" t="s">
        <v>118</v>
      </c>
      <c r="H201">
        <v>105</v>
      </c>
      <c r="I201">
        <f>normen!$C$11</f>
        <v>440</v>
      </c>
      <c r="J201" s="12">
        <f t="shared" si="12"/>
        <v>16.258295454545454</v>
      </c>
      <c r="K201" s="12">
        <v>1</v>
      </c>
      <c r="L201" s="12">
        <f t="shared" si="13"/>
        <v>0.38710227272727271</v>
      </c>
      <c r="M201" s="15">
        <f>J201*K201*normen!$C$4</f>
        <v>16.258295454545454</v>
      </c>
    </row>
    <row r="202" spans="1:13">
      <c r="A202" t="str">
        <f>'nieuw bestek'!A204</f>
        <v>aaaaaaaa</v>
      </c>
      <c r="B202">
        <f>'nieuw bestek'!B204</f>
        <v>0</v>
      </c>
      <c r="C202" t="str">
        <f>'nieuw bestek'!C204</f>
        <v>1e Verdieping</v>
      </c>
      <c r="D202" t="str">
        <f>'nieuw bestek'!D204</f>
        <v>Leslokaal theorie</v>
      </c>
      <c r="E202" t="s">
        <v>159</v>
      </c>
      <c r="F202" s="10">
        <f>'nieuw bestek'!F204</f>
        <v>55.89</v>
      </c>
      <c r="G202" t="s">
        <v>118</v>
      </c>
      <c r="H202">
        <v>105</v>
      </c>
      <c r="I202">
        <f>normen!$C$11</f>
        <v>440</v>
      </c>
      <c r="J202" s="12">
        <f t="shared" si="12"/>
        <v>13.337386363636364</v>
      </c>
      <c r="K202" s="12">
        <v>1</v>
      </c>
      <c r="L202" s="12">
        <f t="shared" si="13"/>
        <v>0.31755681818181819</v>
      </c>
      <c r="M202" s="15">
        <f>J202*K202*normen!$C$4</f>
        <v>13.337386363636364</v>
      </c>
    </row>
    <row r="203" spans="1:13">
      <c r="A203" t="str">
        <f>'nieuw bestek'!A205</f>
        <v>aaaaaaaa</v>
      </c>
      <c r="B203">
        <f>'nieuw bestek'!B205</f>
        <v>0</v>
      </c>
      <c r="C203" t="str">
        <f>'nieuw bestek'!C205</f>
        <v>1e Verdieping</v>
      </c>
      <c r="D203" t="str">
        <f>'nieuw bestek'!D205</f>
        <v>Leslokaal theorie</v>
      </c>
      <c r="E203" t="s">
        <v>159</v>
      </c>
      <c r="F203" s="10">
        <f>'nieuw bestek'!F205</f>
        <v>56.4</v>
      </c>
      <c r="G203" t="s">
        <v>118</v>
      </c>
      <c r="H203">
        <v>105</v>
      </c>
      <c r="I203">
        <f>normen!$C$11</f>
        <v>440</v>
      </c>
      <c r="J203" s="12">
        <f t="shared" si="12"/>
        <v>13.459090909090909</v>
      </c>
      <c r="K203" s="12">
        <v>1</v>
      </c>
      <c r="L203" s="12">
        <f t="shared" si="13"/>
        <v>0.32045454545454544</v>
      </c>
      <c r="M203" s="15">
        <f>J203*K203*normen!$C$4</f>
        <v>13.459090909090909</v>
      </c>
    </row>
    <row r="204" spans="1:13">
      <c r="A204" t="str">
        <f>'nieuw bestek'!A206</f>
        <v>aaaaaaaa</v>
      </c>
      <c r="B204">
        <f>'nieuw bestek'!B206</f>
        <v>0</v>
      </c>
      <c r="C204" t="str">
        <f>'nieuw bestek'!C206</f>
        <v>1e Verdieping</v>
      </c>
      <c r="D204" t="s">
        <v>141</v>
      </c>
      <c r="E204" t="s">
        <v>159</v>
      </c>
      <c r="F204" s="10">
        <f>'nieuw bestek'!F206</f>
        <v>19.579999999999998</v>
      </c>
      <c r="G204" t="s">
        <v>118</v>
      </c>
      <c r="H204">
        <v>210</v>
      </c>
      <c r="I204">
        <f>normen!$C$18</f>
        <v>415</v>
      </c>
      <c r="J204" s="12">
        <f t="shared" si="12"/>
        <v>9.9079518072289137</v>
      </c>
      <c r="K204" s="12">
        <v>1</v>
      </c>
      <c r="L204" s="12">
        <f t="shared" si="13"/>
        <v>0.23590361445783128</v>
      </c>
      <c r="M204" s="15">
        <f>J204*K204*normen!$C$4</f>
        <v>9.9079518072289137</v>
      </c>
    </row>
    <row r="205" spans="1:13">
      <c r="A205" t="str">
        <f>'nieuw bestek'!A207</f>
        <v>aaaaaaaa</v>
      </c>
      <c r="B205">
        <f>'nieuw bestek'!B207</f>
        <v>0</v>
      </c>
      <c r="C205" t="str">
        <f>'nieuw bestek'!C207</f>
        <v>1e Verdieping</v>
      </c>
      <c r="D205" t="str">
        <f>'nieuw bestek'!D207</f>
        <v>Berging</v>
      </c>
      <c r="E205" t="str">
        <f>'nieuw bestek'!E207</f>
        <v>Tapijt</v>
      </c>
      <c r="F205" s="10">
        <f>'nieuw bestek'!F207</f>
        <v>6.76</v>
      </c>
      <c r="G205" t="s">
        <v>118</v>
      </c>
      <c r="H205">
        <v>1</v>
      </c>
      <c r="I205">
        <f>normen!$C$53</f>
        <v>105</v>
      </c>
      <c r="J205" s="12">
        <f t="shared" si="12"/>
        <v>6.4380952380952372E-2</v>
      </c>
      <c r="K205" s="12">
        <v>1</v>
      </c>
      <c r="L205" s="12">
        <f t="shared" si="13"/>
        <v>1.5328798185941042E-3</v>
      </c>
      <c r="M205" s="15">
        <f>J205*K205*normen!$C$4</f>
        <v>6.4380952380952372E-2</v>
      </c>
    </row>
    <row r="206" spans="1:13">
      <c r="A206" t="str">
        <f>'nieuw bestek'!A208</f>
        <v>aaaaaaaa</v>
      </c>
      <c r="B206">
        <f>'nieuw bestek'!B208</f>
        <v>0</v>
      </c>
      <c r="C206" t="str">
        <f>'nieuw bestek'!C208</f>
        <v>1e Verdieping</v>
      </c>
      <c r="D206" t="str">
        <f>'nieuw bestek'!D208</f>
        <v>Leslokaal theorie</v>
      </c>
      <c r="E206" t="s">
        <v>159</v>
      </c>
      <c r="F206" s="10">
        <f>'nieuw bestek'!F208</f>
        <v>46.85</v>
      </c>
      <c r="G206" t="s">
        <v>118</v>
      </c>
      <c r="H206">
        <v>105</v>
      </c>
      <c r="I206">
        <f>normen!$C$11</f>
        <v>440</v>
      </c>
      <c r="J206" s="12">
        <f t="shared" si="12"/>
        <v>11.180113636363636</v>
      </c>
      <c r="K206" s="12">
        <v>1</v>
      </c>
      <c r="L206" s="12">
        <f t="shared" si="13"/>
        <v>0.2661931818181818</v>
      </c>
      <c r="M206" s="15">
        <f>J206*K206*normen!$C$4</f>
        <v>11.180113636363636</v>
      </c>
    </row>
    <row r="207" spans="1:13">
      <c r="A207" t="str">
        <f>'nieuw bestek'!A209</f>
        <v>aaaaaaaa</v>
      </c>
      <c r="B207">
        <f>'nieuw bestek'!B209</f>
        <v>0</v>
      </c>
      <c r="C207" t="str">
        <f>'nieuw bestek'!C209</f>
        <v>1e Verdieping</v>
      </c>
      <c r="D207" t="str">
        <f>'nieuw bestek'!D209</f>
        <v>Leslokaal theorie</v>
      </c>
      <c r="E207" t="s">
        <v>159</v>
      </c>
      <c r="F207" s="10">
        <f>'nieuw bestek'!F209</f>
        <v>48</v>
      </c>
      <c r="G207" t="s">
        <v>118</v>
      </c>
      <c r="H207">
        <v>105</v>
      </c>
      <c r="I207">
        <f>normen!$C$11</f>
        <v>440</v>
      </c>
      <c r="J207" s="12">
        <f t="shared" si="12"/>
        <v>11.454545454545455</v>
      </c>
      <c r="K207" s="12">
        <v>1</v>
      </c>
      <c r="L207" s="12">
        <f t="shared" si="13"/>
        <v>0.27272727272727276</v>
      </c>
      <c r="M207" s="15">
        <f>J207*K207*normen!$C$4</f>
        <v>11.454545454545455</v>
      </c>
    </row>
    <row r="208" spans="1:13">
      <c r="A208" t="str">
        <f>'nieuw bestek'!A210</f>
        <v>aaaaaaaa</v>
      </c>
      <c r="B208">
        <f>'nieuw bestek'!B210</f>
        <v>0</v>
      </c>
      <c r="C208" t="str">
        <f>'nieuw bestek'!C210</f>
        <v>1e Verdieping</v>
      </c>
      <c r="D208" t="str">
        <f>'nieuw bestek'!D210</f>
        <v>Docentenkamer</v>
      </c>
      <c r="E208" t="s">
        <v>159</v>
      </c>
      <c r="F208" s="10">
        <f>'nieuw bestek'!F210</f>
        <v>96.58</v>
      </c>
      <c r="G208" t="str">
        <f>'nieuw bestek'!G210</f>
        <v>Lerarenkamer incl pantry</v>
      </c>
      <c r="H208">
        <v>210</v>
      </c>
      <c r="I208">
        <f>normen!$C$23</f>
        <v>375</v>
      </c>
      <c r="J208" s="12">
        <f t="shared" si="12"/>
        <v>54.084800000000001</v>
      </c>
      <c r="K208" s="12">
        <v>1</v>
      </c>
      <c r="L208" s="12">
        <f t="shared" si="13"/>
        <v>1.2877333333333334</v>
      </c>
      <c r="M208" s="15">
        <f>J208*K208*normen!$C$4</f>
        <v>54.084800000000001</v>
      </c>
    </row>
    <row r="209" spans="1:13">
      <c r="A209" t="str">
        <f>'nieuw bestek'!A211</f>
        <v>aaaaaaaa</v>
      </c>
      <c r="B209">
        <f>'nieuw bestek'!B211</f>
        <v>0</v>
      </c>
      <c r="C209" t="str">
        <f>'nieuw bestek'!C211</f>
        <v>1e Verdieping</v>
      </c>
      <c r="D209" t="str">
        <f>'nieuw bestek'!D211</f>
        <v>Mediatheek</v>
      </c>
      <c r="E209" t="s">
        <v>159</v>
      </c>
      <c r="F209" s="10">
        <f>'nieuw bestek'!F211</f>
        <v>167.5</v>
      </c>
      <c r="G209" t="s">
        <v>118</v>
      </c>
      <c r="H209">
        <v>210</v>
      </c>
      <c r="I209">
        <v>290</v>
      </c>
      <c r="J209" s="12">
        <f t="shared" si="12"/>
        <v>121.29310344827586</v>
      </c>
      <c r="K209" s="12">
        <v>1</v>
      </c>
      <c r="L209" s="12">
        <f t="shared" si="13"/>
        <v>2.8879310344827585</v>
      </c>
      <c r="M209" s="15">
        <f>J209*K209*normen!$C$4</f>
        <v>121.29310344827586</v>
      </c>
    </row>
    <row r="210" spans="1:13">
      <c r="A210" t="str">
        <f>'nieuw bestek'!A212</f>
        <v>aaaaaaaa</v>
      </c>
      <c r="B210">
        <f>'nieuw bestek'!B212</f>
        <v>0</v>
      </c>
      <c r="C210" t="str">
        <f>'nieuw bestek'!C212</f>
        <v>1e Verdieping</v>
      </c>
      <c r="D210" t="s">
        <v>141</v>
      </c>
      <c r="E210" t="s">
        <v>159</v>
      </c>
      <c r="F210" s="10">
        <f>'nieuw bestek'!F212</f>
        <v>64.989999999999995</v>
      </c>
      <c r="G210" t="s">
        <v>118</v>
      </c>
      <c r="H210">
        <v>210</v>
      </c>
      <c r="I210">
        <f>normen!$C$18</f>
        <v>415</v>
      </c>
      <c r="J210" s="12">
        <f t="shared" si="12"/>
        <v>32.886506024096384</v>
      </c>
      <c r="K210" s="12">
        <v>1</v>
      </c>
      <c r="L210" s="12">
        <f t="shared" si="13"/>
        <v>0.78301204819277104</v>
      </c>
      <c r="M210" s="15">
        <f>J210*K210*normen!$C$4</f>
        <v>32.886506024096384</v>
      </c>
    </row>
    <row r="211" spans="1:13">
      <c r="A211" t="str">
        <f>'nieuw bestek'!A213</f>
        <v>aaaaaaaa</v>
      </c>
      <c r="B211">
        <f>'nieuw bestek'!B213</f>
        <v>0</v>
      </c>
      <c r="C211" t="str">
        <f>'nieuw bestek'!C213</f>
        <v>1e Verdieping</v>
      </c>
      <c r="D211" t="str">
        <f>'nieuw bestek'!D213</f>
        <v>Berging</v>
      </c>
      <c r="E211" t="s">
        <v>159</v>
      </c>
      <c r="F211" s="10">
        <f>'nieuw bestek'!F213</f>
        <v>4.8499999999999996</v>
      </c>
      <c r="G211" t="s">
        <v>118</v>
      </c>
      <c r="H211">
        <v>1</v>
      </c>
      <c r="I211">
        <f>normen!$C$53</f>
        <v>105</v>
      </c>
      <c r="J211" s="12">
        <f t="shared" si="12"/>
        <v>4.6190476190476185E-2</v>
      </c>
      <c r="K211" s="12">
        <v>1</v>
      </c>
      <c r="L211" s="12">
        <f t="shared" si="13"/>
        <v>1.0997732426303853E-3</v>
      </c>
      <c r="M211" s="15">
        <f>J211*K211*normen!$C$4</f>
        <v>4.6190476190476185E-2</v>
      </c>
    </row>
    <row r="212" spans="1:13">
      <c r="A212" t="str">
        <f>'nieuw bestek'!A214</f>
        <v>aaaaaaaa</v>
      </c>
      <c r="B212">
        <f>'nieuw bestek'!B214</f>
        <v>0</v>
      </c>
      <c r="C212" t="str">
        <f>'nieuw bestek'!C214</f>
        <v>1e Verdieping</v>
      </c>
      <c r="D212" t="s">
        <v>141</v>
      </c>
      <c r="E212" t="s">
        <v>159</v>
      </c>
      <c r="F212" s="10">
        <f>'nieuw bestek'!F214</f>
        <v>7.45</v>
      </c>
      <c r="G212" t="s">
        <v>118</v>
      </c>
      <c r="H212">
        <v>210</v>
      </c>
      <c r="I212">
        <f>normen!$C$18</f>
        <v>415</v>
      </c>
      <c r="J212" s="12">
        <f t="shared" si="12"/>
        <v>3.769879518072289</v>
      </c>
      <c r="K212" s="12">
        <v>1</v>
      </c>
      <c r="L212" s="12">
        <f t="shared" si="13"/>
        <v>8.9759036144578308E-2</v>
      </c>
      <c r="M212" s="15">
        <f>J212*K212*normen!$C$4</f>
        <v>3.769879518072289</v>
      </c>
    </row>
    <row r="213" spans="1:13">
      <c r="A213" t="str">
        <f>'nieuw bestek'!A215</f>
        <v>aaaaaaaa</v>
      </c>
      <c r="B213">
        <f>'nieuw bestek'!B215</f>
        <v>0</v>
      </c>
      <c r="C213" t="str">
        <f>'nieuw bestek'!C215</f>
        <v>1e Verdieping</v>
      </c>
      <c r="D213" t="s">
        <v>141</v>
      </c>
      <c r="E213" t="s">
        <v>159</v>
      </c>
      <c r="F213" s="10">
        <f>'nieuw bestek'!F215</f>
        <v>6.2</v>
      </c>
      <c r="G213" t="s">
        <v>118</v>
      </c>
      <c r="H213">
        <v>210</v>
      </c>
      <c r="I213">
        <f>normen!$C$18</f>
        <v>415</v>
      </c>
      <c r="J213" s="12">
        <f t="shared" si="12"/>
        <v>3.1373493975903615</v>
      </c>
      <c r="K213" s="12">
        <v>1</v>
      </c>
      <c r="L213" s="12">
        <f t="shared" si="13"/>
        <v>7.4698795180722893E-2</v>
      </c>
      <c r="M213" s="15">
        <f>J213*K213*normen!$C$4</f>
        <v>3.1373493975903615</v>
      </c>
    </row>
    <row r="214" spans="1:13">
      <c r="A214" t="str">
        <f>'nieuw bestek'!A216</f>
        <v>aaaaaaaa</v>
      </c>
      <c r="B214">
        <f>'nieuw bestek'!B216</f>
        <v>0</v>
      </c>
      <c r="C214" t="str">
        <f>'nieuw bestek'!C216</f>
        <v>1e Verdieping</v>
      </c>
      <c r="D214" t="str">
        <f>'nieuw bestek'!D216</f>
        <v>Hal / verkeersruimte</v>
      </c>
      <c r="E214" t="s">
        <v>159</v>
      </c>
      <c r="F214" s="10">
        <f>'nieuw bestek'!F216</f>
        <v>344.13000000000005</v>
      </c>
      <c r="G214" t="s">
        <v>118</v>
      </c>
      <c r="H214">
        <v>210</v>
      </c>
      <c r="I214">
        <f>normen!$C$30</f>
        <v>540</v>
      </c>
      <c r="J214" s="12">
        <f t="shared" ref="J214:J245" si="14">F214*H214/I214</f>
        <v>133.82833333333338</v>
      </c>
      <c r="K214" s="12">
        <v>1</v>
      </c>
      <c r="L214" s="12">
        <f t="shared" ref="L214:L245" si="15">J214/42</f>
        <v>3.18638888888889</v>
      </c>
      <c r="M214" s="15">
        <f>J214*K214*normen!$C$4</f>
        <v>133.82833333333338</v>
      </c>
    </row>
    <row r="215" spans="1:13">
      <c r="A215" t="str">
        <f>'nieuw bestek'!A217</f>
        <v>aaaaaaaa</v>
      </c>
      <c r="B215">
        <f>'nieuw bestek'!B217</f>
        <v>0</v>
      </c>
      <c r="C215" t="str">
        <f>'nieuw bestek'!C217</f>
        <v>1e Verdieping</v>
      </c>
      <c r="D215" t="s">
        <v>140</v>
      </c>
      <c r="E215" t="str">
        <f>'nieuw bestek'!E217</f>
        <v>Dubbel hardgebakken tegel</v>
      </c>
      <c r="F215" s="10">
        <f>'nieuw bestek'!F217</f>
        <v>6.45</v>
      </c>
      <c r="G215" t="s">
        <v>118</v>
      </c>
      <c r="H215">
        <v>420</v>
      </c>
      <c r="I215">
        <f>normen!$C$28</f>
        <v>92</v>
      </c>
      <c r="J215" s="12">
        <f t="shared" si="14"/>
        <v>29.445652173913043</v>
      </c>
      <c r="K215" s="12">
        <v>1</v>
      </c>
      <c r="L215" s="12">
        <f t="shared" si="15"/>
        <v>0.70108695652173914</v>
      </c>
      <c r="M215" s="15">
        <f>J215*K215*normen!$C$4</f>
        <v>29.445652173913043</v>
      </c>
    </row>
    <row r="216" spans="1:13">
      <c r="A216" t="str">
        <f>'nieuw bestek'!A218</f>
        <v>aaaaaaaa</v>
      </c>
      <c r="B216">
        <f>'nieuw bestek'!B218</f>
        <v>0</v>
      </c>
      <c r="C216" t="str">
        <f>'nieuw bestek'!C218</f>
        <v>1e Verdieping</v>
      </c>
      <c r="D216" t="s">
        <v>140</v>
      </c>
      <c r="E216" t="str">
        <f>'nieuw bestek'!E218</f>
        <v>Dubbel hardgebakken tegel</v>
      </c>
      <c r="F216" s="10">
        <f>'nieuw bestek'!F218</f>
        <v>7.71</v>
      </c>
      <c r="G216" t="s">
        <v>118</v>
      </c>
      <c r="H216">
        <v>420</v>
      </c>
      <c r="I216">
        <f>normen!$C$28</f>
        <v>92</v>
      </c>
      <c r="J216" s="12">
        <f t="shared" si="14"/>
        <v>35.197826086956518</v>
      </c>
      <c r="K216" s="12">
        <v>1</v>
      </c>
      <c r="L216" s="12">
        <f t="shared" si="15"/>
        <v>0.83804347826086945</v>
      </c>
      <c r="M216" s="15">
        <f>J216*K216*normen!$C$4</f>
        <v>35.197826086956518</v>
      </c>
    </row>
    <row r="217" spans="1:13">
      <c r="A217" t="str">
        <f>'nieuw bestek'!A219</f>
        <v>aaaaaaaa</v>
      </c>
      <c r="B217">
        <f>'nieuw bestek'!B219</f>
        <v>0</v>
      </c>
      <c r="C217" t="str">
        <f>'nieuw bestek'!C219</f>
        <v>1e Verdieping</v>
      </c>
      <c r="D217" t="s">
        <v>140</v>
      </c>
      <c r="E217" t="str">
        <f>'nieuw bestek'!E219</f>
        <v>Dubbel hardgebakken tegel</v>
      </c>
      <c r="F217" s="10">
        <f>'nieuw bestek'!F219</f>
        <v>7.71</v>
      </c>
      <c r="G217" t="s">
        <v>118</v>
      </c>
      <c r="H217">
        <v>420</v>
      </c>
      <c r="I217">
        <f>normen!$C$28</f>
        <v>92</v>
      </c>
      <c r="J217" s="12">
        <f t="shared" si="14"/>
        <v>35.197826086956518</v>
      </c>
      <c r="K217" s="12">
        <v>1</v>
      </c>
      <c r="L217" s="12">
        <f t="shared" si="15"/>
        <v>0.83804347826086945</v>
      </c>
      <c r="M217" s="15">
        <f>J217*K217*normen!$C$4</f>
        <v>35.197826086956518</v>
      </c>
    </row>
    <row r="218" spans="1:13">
      <c r="A218" t="str">
        <f>'nieuw bestek'!A220</f>
        <v>aaaaaaaa</v>
      </c>
      <c r="B218">
        <f>'nieuw bestek'!B220</f>
        <v>0</v>
      </c>
      <c r="C218" t="str">
        <f>'nieuw bestek'!C220</f>
        <v>1e Verdieping</v>
      </c>
      <c r="D218" t="s">
        <v>140</v>
      </c>
      <c r="E218" t="str">
        <f>'nieuw bestek'!E220</f>
        <v>Dubbel hardgebakken tegel</v>
      </c>
      <c r="F218" s="10">
        <f>'nieuw bestek'!F220</f>
        <v>7.71</v>
      </c>
      <c r="G218" t="s">
        <v>118</v>
      </c>
      <c r="H218">
        <v>420</v>
      </c>
      <c r="I218">
        <f>normen!$C$28</f>
        <v>92</v>
      </c>
      <c r="J218" s="12">
        <f t="shared" si="14"/>
        <v>35.197826086956518</v>
      </c>
      <c r="K218" s="12">
        <v>1</v>
      </c>
      <c r="L218" s="12">
        <f t="shared" si="15"/>
        <v>0.83804347826086945</v>
      </c>
      <c r="M218" s="15">
        <f>J218*K218*normen!$C$4</f>
        <v>35.197826086956518</v>
      </c>
    </row>
    <row r="219" spans="1:13">
      <c r="A219" t="str">
        <f>'nieuw bestek'!A221</f>
        <v>aaaaaaaa</v>
      </c>
      <c r="B219">
        <f>'nieuw bestek'!B221</f>
        <v>0</v>
      </c>
      <c r="C219" t="str">
        <f>'nieuw bestek'!C221</f>
        <v>1e Verdieping</v>
      </c>
      <c r="D219" t="str">
        <f>'nieuw bestek'!D221</f>
        <v>Berging</v>
      </c>
      <c r="E219" t="s">
        <v>159</v>
      </c>
      <c r="F219" s="10">
        <f>'nieuw bestek'!F221</f>
        <v>2.4500000000000002</v>
      </c>
      <c r="G219" t="s">
        <v>118</v>
      </c>
      <c r="H219">
        <v>1</v>
      </c>
      <c r="I219">
        <f>normen!$C$53</f>
        <v>105</v>
      </c>
      <c r="J219" s="12">
        <f t="shared" si="14"/>
        <v>2.3333333333333334E-2</v>
      </c>
      <c r="K219" s="12">
        <v>1</v>
      </c>
      <c r="L219" s="12">
        <f t="shared" si="15"/>
        <v>5.5555555555555556E-4</v>
      </c>
      <c r="M219" s="15">
        <f>J219*K219*normen!$C$4</f>
        <v>2.3333333333333334E-2</v>
      </c>
    </row>
    <row r="220" spans="1:13">
      <c r="A220" t="str">
        <f>'nieuw bestek'!A222</f>
        <v>aaaaaaaa</v>
      </c>
      <c r="B220">
        <f>'nieuw bestek'!B222</f>
        <v>0</v>
      </c>
      <c r="C220" t="str">
        <f>'nieuw bestek'!C222</f>
        <v>1e Verdieping</v>
      </c>
      <c r="D220" t="str">
        <f>'nieuw bestek'!D222</f>
        <v>Trap</v>
      </c>
      <c r="E220" t="s">
        <v>159</v>
      </c>
      <c r="F220" s="10">
        <f>'nieuw bestek'!F222</f>
        <v>15.02</v>
      </c>
      <c r="G220" t="s">
        <v>118</v>
      </c>
      <c r="H220">
        <v>210</v>
      </c>
      <c r="I220">
        <f>normen!$C$41</f>
        <v>165</v>
      </c>
      <c r="J220" s="12">
        <f t="shared" si="14"/>
        <v>19.116363636363634</v>
      </c>
      <c r="K220" s="12">
        <v>1</v>
      </c>
      <c r="L220" s="12">
        <f t="shared" si="15"/>
        <v>0.45515151515151508</v>
      </c>
      <c r="M220" s="15">
        <f>J220*K220*normen!$C$4</f>
        <v>19.116363636363634</v>
      </c>
    </row>
    <row r="221" spans="1:13">
      <c r="A221" t="str">
        <f>'nieuw bestek'!A223</f>
        <v>aaaaaaaa</v>
      </c>
      <c r="B221">
        <f>'nieuw bestek'!B223</f>
        <v>0</v>
      </c>
      <c r="C221" t="str">
        <f>'nieuw bestek'!C223</f>
        <v>1e Verdieping</v>
      </c>
      <c r="D221" t="str">
        <f>'nieuw bestek'!D223</f>
        <v>Trap</v>
      </c>
      <c r="E221" t="s">
        <v>159</v>
      </c>
      <c r="F221" s="10">
        <f>'nieuw bestek'!F223</f>
        <v>9.75</v>
      </c>
      <c r="G221" t="str">
        <f>'nieuw bestek'!G223</f>
        <v>26 Treden a 1,5*0,25</v>
      </c>
      <c r="H221">
        <v>210</v>
      </c>
      <c r="I221">
        <f>normen!$C$41</f>
        <v>165</v>
      </c>
      <c r="J221" s="12">
        <f t="shared" si="14"/>
        <v>12.409090909090908</v>
      </c>
      <c r="K221" s="12">
        <v>1</v>
      </c>
      <c r="L221" s="12">
        <f t="shared" si="15"/>
        <v>0.29545454545454541</v>
      </c>
      <c r="M221" s="15">
        <f>J221*K221*normen!$C$4</f>
        <v>12.409090909090908</v>
      </c>
    </row>
    <row r="222" spans="1:13">
      <c r="A222" t="str">
        <f>'nieuw bestek'!A224</f>
        <v>aaaaaaaa</v>
      </c>
      <c r="B222">
        <f>'nieuw bestek'!B224</f>
        <v>0</v>
      </c>
      <c r="C222" t="str">
        <f>'nieuw bestek'!C224</f>
        <v>1e Verdieping</v>
      </c>
      <c r="D222" t="str">
        <f>'nieuw bestek'!D224</f>
        <v>Trap</v>
      </c>
      <c r="E222" t="s">
        <v>159</v>
      </c>
      <c r="F222" s="10">
        <f>'nieuw bestek'!F224</f>
        <v>15.370000000000001</v>
      </c>
      <c r="G222" t="s">
        <v>118</v>
      </c>
      <c r="H222">
        <v>210</v>
      </c>
      <c r="I222">
        <f>normen!$C$41</f>
        <v>165</v>
      </c>
      <c r="J222" s="12">
        <f t="shared" si="14"/>
        <v>19.561818181818182</v>
      </c>
      <c r="K222" s="12">
        <v>1</v>
      </c>
      <c r="L222" s="12">
        <f t="shared" si="15"/>
        <v>0.46575757575757576</v>
      </c>
      <c r="M222" s="15">
        <f>J222*K222*normen!$C$4</f>
        <v>19.561818181818182</v>
      </c>
    </row>
    <row r="223" spans="1:13">
      <c r="A223" t="str">
        <f>'nieuw bestek'!A225</f>
        <v>aaaaaaaa</v>
      </c>
      <c r="B223">
        <f>'nieuw bestek'!B225</f>
        <v>0</v>
      </c>
      <c r="C223" t="str">
        <f>'nieuw bestek'!C225</f>
        <v>1e Verdieping</v>
      </c>
      <c r="D223" t="str">
        <f>'nieuw bestek'!D225</f>
        <v>Trap</v>
      </c>
      <c r="E223" t="s">
        <v>159</v>
      </c>
      <c r="F223" s="10">
        <f>'nieuw bestek'!F225</f>
        <v>9.75</v>
      </c>
      <c r="G223" t="str">
        <f>'nieuw bestek'!G225</f>
        <v>26 Treden a 1,5*0,25</v>
      </c>
      <c r="H223">
        <v>210</v>
      </c>
      <c r="I223">
        <f>normen!$C$41</f>
        <v>165</v>
      </c>
      <c r="J223" s="12">
        <f t="shared" si="14"/>
        <v>12.409090909090908</v>
      </c>
      <c r="K223" s="12">
        <v>1</v>
      </c>
      <c r="L223" s="12">
        <f t="shared" si="15"/>
        <v>0.29545454545454541</v>
      </c>
      <c r="M223" s="15">
        <f>J223*K223*normen!$C$4</f>
        <v>12.409090909090908</v>
      </c>
    </row>
    <row r="224" spans="1:13">
      <c r="A224" t="str">
        <f>'nieuw bestek'!A226</f>
        <v>aaaaaaaa</v>
      </c>
      <c r="B224">
        <f>'nieuw bestek'!B226</f>
        <v>0</v>
      </c>
      <c r="C224" t="str">
        <f>'nieuw bestek'!C226</f>
        <v>2e Verdieping</v>
      </c>
      <c r="D224" t="str">
        <f>'nieuw bestek'!D226</f>
        <v>Leslokaal theorie</v>
      </c>
      <c r="E224" t="s">
        <v>159</v>
      </c>
      <c r="F224" s="10">
        <f>'nieuw bestek'!F226</f>
        <v>48.25</v>
      </c>
      <c r="G224" t="s">
        <v>118</v>
      </c>
      <c r="H224">
        <v>105</v>
      </c>
      <c r="I224">
        <f>normen!$C$11</f>
        <v>440</v>
      </c>
      <c r="J224" s="12">
        <f t="shared" si="14"/>
        <v>11.514204545454545</v>
      </c>
      <c r="K224" s="12">
        <v>1</v>
      </c>
      <c r="L224" s="12">
        <f t="shared" si="15"/>
        <v>0.27414772727272724</v>
      </c>
      <c r="M224" s="15">
        <f>J224*K224*normen!$C$4</f>
        <v>11.514204545454545</v>
      </c>
    </row>
    <row r="225" spans="1:13">
      <c r="A225" t="str">
        <f>'nieuw bestek'!A227</f>
        <v>aaaaaaaa</v>
      </c>
      <c r="B225">
        <f>'nieuw bestek'!B227</f>
        <v>0</v>
      </c>
      <c r="C225" t="str">
        <f>'nieuw bestek'!C227</f>
        <v>2e Verdieping</v>
      </c>
      <c r="D225" t="str">
        <f>'nieuw bestek'!D227</f>
        <v>Leslokaal theorie</v>
      </c>
      <c r="E225" t="s">
        <v>159</v>
      </c>
      <c r="F225" s="10">
        <f>'nieuw bestek'!F227</f>
        <v>48.36</v>
      </c>
      <c r="G225" t="s">
        <v>118</v>
      </c>
      <c r="H225">
        <v>105</v>
      </c>
      <c r="I225">
        <f>normen!$C$11</f>
        <v>440</v>
      </c>
      <c r="J225" s="12">
        <f t="shared" si="14"/>
        <v>11.540454545454546</v>
      </c>
      <c r="K225" s="12">
        <v>1</v>
      </c>
      <c r="L225" s="12">
        <f t="shared" si="15"/>
        <v>0.27477272727272728</v>
      </c>
      <c r="M225" s="15">
        <f>J225*K225*normen!$C$4</f>
        <v>11.540454545454546</v>
      </c>
    </row>
    <row r="226" spans="1:13">
      <c r="A226" t="str">
        <f>'nieuw bestek'!A228</f>
        <v>aaaaaaaa</v>
      </c>
      <c r="B226">
        <f>'nieuw bestek'!B228</f>
        <v>0</v>
      </c>
      <c r="C226" t="str">
        <f>'nieuw bestek'!C228</f>
        <v>2e Verdieping</v>
      </c>
      <c r="D226" t="str">
        <f>'nieuw bestek'!D228</f>
        <v>Leslokaal theorie</v>
      </c>
      <c r="E226" t="s">
        <v>159</v>
      </c>
      <c r="F226" s="10">
        <f>'nieuw bestek'!F228</f>
        <v>47.86</v>
      </c>
      <c r="G226" t="s">
        <v>118</v>
      </c>
      <c r="H226">
        <v>105</v>
      </c>
      <c r="I226">
        <f>normen!$C$11</f>
        <v>440</v>
      </c>
      <c r="J226" s="12">
        <f t="shared" si="14"/>
        <v>11.421136363636364</v>
      </c>
      <c r="K226" s="12">
        <v>1</v>
      </c>
      <c r="L226" s="12">
        <f t="shared" si="15"/>
        <v>0.27193181818181822</v>
      </c>
      <c r="M226" s="15">
        <f>J226*K226*normen!$C$4</f>
        <v>11.421136363636364</v>
      </c>
    </row>
    <row r="227" spans="1:13">
      <c r="A227" t="str">
        <f>'nieuw bestek'!A229</f>
        <v>aaaaaaaa</v>
      </c>
      <c r="B227">
        <f>'nieuw bestek'!B229</f>
        <v>0</v>
      </c>
      <c r="C227" t="str">
        <f>'nieuw bestek'!C229</f>
        <v>2e Verdieping</v>
      </c>
      <c r="D227" t="str">
        <f>'nieuw bestek'!D229</f>
        <v>Leslokaal theorie</v>
      </c>
      <c r="E227" t="s">
        <v>159</v>
      </c>
      <c r="F227" s="10">
        <f>'nieuw bestek'!F229</f>
        <v>47.84</v>
      </c>
      <c r="G227" t="s">
        <v>118</v>
      </c>
      <c r="H227">
        <v>105</v>
      </c>
      <c r="I227">
        <f>normen!$C$11</f>
        <v>440</v>
      </c>
      <c r="J227" s="12">
        <f t="shared" si="14"/>
        <v>11.416363636363638</v>
      </c>
      <c r="K227" s="12">
        <v>1</v>
      </c>
      <c r="L227" s="12">
        <f t="shared" si="15"/>
        <v>0.27181818181818185</v>
      </c>
      <c r="M227" s="15">
        <f>J227*K227*normen!$C$4</f>
        <v>11.416363636363638</v>
      </c>
    </row>
    <row r="228" spans="1:13">
      <c r="A228" t="str">
        <f>'nieuw bestek'!A230</f>
        <v>aaaaaaaa</v>
      </c>
      <c r="B228">
        <f>'nieuw bestek'!B230</f>
        <v>0</v>
      </c>
      <c r="C228" t="str">
        <f>'nieuw bestek'!C230</f>
        <v>2e Verdieping</v>
      </c>
      <c r="D228" t="str">
        <f>'nieuw bestek'!D230</f>
        <v>Leslokaal theorie</v>
      </c>
      <c r="E228" t="s">
        <v>159</v>
      </c>
      <c r="F228" s="10">
        <f>'nieuw bestek'!F230</f>
        <v>48.18</v>
      </c>
      <c r="G228" t="s">
        <v>118</v>
      </c>
      <c r="H228">
        <v>105</v>
      </c>
      <c r="I228">
        <f>normen!$C$11</f>
        <v>440</v>
      </c>
      <c r="J228" s="12">
        <f t="shared" si="14"/>
        <v>11.497499999999999</v>
      </c>
      <c r="K228" s="12">
        <v>1</v>
      </c>
      <c r="L228" s="12">
        <f t="shared" si="15"/>
        <v>0.27374999999999999</v>
      </c>
      <c r="M228" s="15">
        <f>J228*K228*normen!$C$4</f>
        <v>11.497499999999999</v>
      </c>
    </row>
    <row r="229" spans="1:13">
      <c r="A229" t="str">
        <f>'nieuw bestek'!A231</f>
        <v>aaaaaaaa</v>
      </c>
      <c r="B229">
        <f>'nieuw bestek'!B231</f>
        <v>0</v>
      </c>
      <c r="C229" t="str">
        <f>'nieuw bestek'!C231</f>
        <v>2e Verdieping</v>
      </c>
      <c r="D229" t="s">
        <v>141</v>
      </c>
      <c r="E229" t="s">
        <v>159</v>
      </c>
      <c r="F229" s="10">
        <f>'nieuw bestek'!F231</f>
        <v>27.66</v>
      </c>
      <c r="G229" t="str">
        <f>'nieuw bestek'!G231</f>
        <v>Ook berging voor lokaal</v>
      </c>
      <c r="H229">
        <v>210</v>
      </c>
      <c r="I229">
        <f>normen!$C$18</f>
        <v>415</v>
      </c>
      <c r="J229" s="12">
        <f t="shared" si="14"/>
        <v>13.996626506024096</v>
      </c>
      <c r="K229" s="12">
        <v>1</v>
      </c>
      <c r="L229" s="12">
        <f t="shared" si="15"/>
        <v>0.3332530120481928</v>
      </c>
      <c r="M229" s="15">
        <f>J229*K229*normen!$C$4</f>
        <v>13.996626506024096</v>
      </c>
    </row>
    <row r="230" spans="1:13">
      <c r="A230" t="str">
        <f>'nieuw bestek'!A232</f>
        <v>aaaaaaaa</v>
      </c>
      <c r="B230">
        <f>'nieuw bestek'!B232</f>
        <v>0</v>
      </c>
      <c r="C230" t="str">
        <f>'nieuw bestek'!C232</f>
        <v>2e Verdieping</v>
      </c>
      <c r="D230" t="str">
        <f>'nieuw bestek'!D232</f>
        <v>Praktijk leslokaal</v>
      </c>
      <c r="E230" t="s">
        <v>159</v>
      </c>
      <c r="F230" s="10">
        <f>'nieuw bestek'!F232</f>
        <v>70.25</v>
      </c>
      <c r="G230" t="s">
        <v>118</v>
      </c>
      <c r="H230">
        <v>105</v>
      </c>
      <c r="I230">
        <f>normen!$C$7</f>
        <v>435</v>
      </c>
      <c r="J230" s="12">
        <f t="shared" si="14"/>
        <v>16.956896551724139</v>
      </c>
      <c r="K230" s="12">
        <v>1</v>
      </c>
      <c r="L230" s="12">
        <f t="shared" si="15"/>
        <v>0.40373563218390807</v>
      </c>
      <c r="M230" s="15">
        <f>J230*K230*normen!$C$4</f>
        <v>16.956896551724139</v>
      </c>
    </row>
    <row r="231" spans="1:13">
      <c r="A231" t="str">
        <f>'nieuw bestek'!A233</f>
        <v>aaaaaaaa</v>
      </c>
      <c r="B231">
        <f>'nieuw bestek'!B233</f>
        <v>0</v>
      </c>
      <c r="C231" t="str">
        <f>'nieuw bestek'!C233</f>
        <v>2e Verdieping</v>
      </c>
      <c r="D231" t="str">
        <f>'nieuw bestek'!D233</f>
        <v>Leslokaal theorie</v>
      </c>
      <c r="E231" t="s">
        <v>159</v>
      </c>
      <c r="F231" s="10">
        <f>'nieuw bestek'!F233</f>
        <v>48.34</v>
      </c>
      <c r="G231" t="s">
        <v>118</v>
      </c>
      <c r="H231">
        <v>105</v>
      </c>
      <c r="I231">
        <f>normen!$C$11</f>
        <v>440</v>
      </c>
      <c r="J231" s="12">
        <f t="shared" si="14"/>
        <v>11.535681818181819</v>
      </c>
      <c r="K231" s="12">
        <v>1</v>
      </c>
      <c r="L231" s="12">
        <f t="shared" si="15"/>
        <v>0.27465909090909096</v>
      </c>
      <c r="M231" s="15">
        <f>J231*K231*normen!$C$4</f>
        <v>11.535681818181819</v>
      </c>
    </row>
    <row r="232" spans="1:13">
      <c r="A232" t="str">
        <f>'nieuw bestek'!A234</f>
        <v>aaaaaaaa</v>
      </c>
      <c r="B232">
        <f>'nieuw bestek'!B234</f>
        <v>0</v>
      </c>
      <c r="C232" t="str">
        <f>'nieuw bestek'!C234</f>
        <v>2e Verdieping</v>
      </c>
      <c r="D232" t="str">
        <f>'nieuw bestek'!D234</f>
        <v>Leslokaal theorie</v>
      </c>
      <c r="E232" t="s">
        <v>159</v>
      </c>
      <c r="F232" s="10">
        <f>'nieuw bestek'!F234</f>
        <v>48.05</v>
      </c>
      <c r="G232" t="s">
        <v>118</v>
      </c>
      <c r="H232">
        <v>105</v>
      </c>
      <c r="I232">
        <f>normen!$C$11</f>
        <v>440</v>
      </c>
      <c r="J232" s="12">
        <f t="shared" si="14"/>
        <v>11.466477272727273</v>
      </c>
      <c r="K232" s="12">
        <v>1</v>
      </c>
      <c r="L232" s="12">
        <f t="shared" si="15"/>
        <v>0.27301136363636364</v>
      </c>
      <c r="M232" s="15">
        <f>J232*K232*normen!$C$4</f>
        <v>11.466477272727273</v>
      </c>
    </row>
    <row r="233" spans="1:13">
      <c r="A233" t="str">
        <f>'nieuw bestek'!A235</f>
        <v>aaaaaaaa</v>
      </c>
      <c r="B233">
        <f>'nieuw bestek'!B235</f>
        <v>0</v>
      </c>
      <c r="C233" t="str">
        <f>'nieuw bestek'!C235</f>
        <v>2e Verdieping</v>
      </c>
      <c r="D233" t="str">
        <f>'nieuw bestek'!D235</f>
        <v>ICT</v>
      </c>
      <c r="E233" t="s">
        <v>159</v>
      </c>
      <c r="F233" s="10">
        <f>'nieuw bestek'!F235</f>
        <v>20</v>
      </c>
      <c r="G233" t="s">
        <v>118</v>
      </c>
      <c r="H233">
        <v>0</v>
      </c>
      <c r="I233">
        <v>1</v>
      </c>
      <c r="J233" s="12">
        <f t="shared" si="14"/>
        <v>0</v>
      </c>
      <c r="K233" s="12">
        <v>1</v>
      </c>
      <c r="L233" s="12">
        <f t="shared" si="15"/>
        <v>0</v>
      </c>
      <c r="M233" s="15">
        <f>J233*K233*normen!$C$4</f>
        <v>0</v>
      </c>
    </row>
    <row r="234" spans="1:13">
      <c r="A234" t="str">
        <f>'nieuw bestek'!A236</f>
        <v>aaaaaaaa</v>
      </c>
      <c r="B234">
        <f>'nieuw bestek'!B236</f>
        <v>0</v>
      </c>
      <c r="C234" t="str">
        <f>'nieuw bestek'!C236</f>
        <v>2e Verdieping</v>
      </c>
      <c r="D234" t="str">
        <f>'nieuw bestek'!D236</f>
        <v>Leslokaal theorie</v>
      </c>
      <c r="E234" t="s">
        <v>159</v>
      </c>
      <c r="F234" s="10">
        <f>'nieuw bestek'!F236</f>
        <v>54.09</v>
      </c>
      <c r="G234" t="s">
        <v>118</v>
      </c>
      <c r="H234">
        <v>105</v>
      </c>
      <c r="I234">
        <f>normen!$C$11</f>
        <v>440</v>
      </c>
      <c r="J234" s="12">
        <f t="shared" si="14"/>
        <v>12.907840909090911</v>
      </c>
      <c r="K234" s="12">
        <v>1</v>
      </c>
      <c r="L234" s="12">
        <f t="shared" si="15"/>
        <v>0.30732954545454549</v>
      </c>
      <c r="M234" s="15">
        <f>J234*K234*normen!$C$4</f>
        <v>12.907840909090911</v>
      </c>
    </row>
    <row r="235" spans="1:13">
      <c r="A235" t="str">
        <f>'nieuw bestek'!A237</f>
        <v>aaaaaaaa</v>
      </c>
      <c r="B235">
        <f>'nieuw bestek'!B237</f>
        <v>0</v>
      </c>
      <c r="C235" t="str">
        <f>'nieuw bestek'!C237</f>
        <v>2e Verdieping</v>
      </c>
      <c r="D235" t="str">
        <f>'nieuw bestek'!D237</f>
        <v>Praktijk leslokaal</v>
      </c>
      <c r="E235" t="s">
        <v>159</v>
      </c>
      <c r="F235" s="10">
        <f>'nieuw bestek'!F237</f>
        <v>59.45</v>
      </c>
      <c r="G235" t="s">
        <v>118</v>
      </c>
      <c r="H235">
        <v>105</v>
      </c>
      <c r="I235">
        <f>normen!$C$7</f>
        <v>435</v>
      </c>
      <c r="J235" s="12">
        <f t="shared" si="14"/>
        <v>14.35</v>
      </c>
      <c r="K235" s="12">
        <v>1</v>
      </c>
      <c r="L235" s="12">
        <f t="shared" si="15"/>
        <v>0.34166666666666667</v>
      </c>
      <c r="M235" s="15">
        <f>J235*K235*normen!$C$4</f>
        <v>14.35</v>
      </c>
    </row>
    <row r="236" spans="1:13">
      <c r="A236" t="str">
        <f>'nieuw bestek'!A238</f>
        <v>aaaaaaaa</v>
      </c>
      <c r="B236">
        <f>'nieuw bestek'!B238</f>
        <v>0</v>
      </c>
      <c r="C236" t="str">
        <f>'nieuw bestek'!C238</f>
        <v>2e Verdieping</v>
      </c>
      <c r="D236" t="str">
        <f>'nieuw bestek'!D238</f>
        <v>Praktijk leslokaal</v>
      </c>
      <c r="E236" t="s">
        <v>159</v>
      </c>
      <c r="F236" s="10">
        <f>'nieuw bestek'!F238</f>
        <v>68.790000000000006</v>
      </c>
      <c r="G236" t="s">
        <v>118</v>
      </c>
      <c r="H236">
        <v>105</v>
      </c>
      <c r="I236">
        <f>normen!$C$7</f>
        <v>435</v>
      </c>
      <c r="J236" s="12">
        <f t="shared" si="14"/>
        <v>16.604482758620691</v>
      </c>
      <c r="K236" s="12">
        <v>1</v>
      </c>
      <c r="L236" s="12">
        <f t="shared" si="15"/>
        <v>0.39534482758620693</v>
      </c>
      <c r="M236" s="15">
        <f>J236*K236*normen!$C$4</f>
        <v>16.604482758620691</v>
      </c>
    </row>
    <row r="237" spans="1:13">
      <c r="A237" t="str">
        <f>'nieuw bestek'!A239</f>
        <v>aaaaaaaa</v>
      </c>
      <c r="B237">
        <f>'nieuw bestek'!B239</f>
        <v>0</v>
      </c>
      <c r="C237" t="str">
        <f>'nieuw bestek'!C239</f>
        <v>2e Verdieping</v>
      </c>
      <c r="D237" t="s">
        <v>141</v>
      </c>
      <c r="E237" t="s">
        <v>159</v>
      </c>
      <c r="F237" s="10">
        <f>'nieuw bestek'!F239</f>
        <v>42.62</v>
      </c>
      <c r="G237" t="str">
        <f>'nieuw bestek'!G239</f>
        <v>Ook berging voor lokaal</v>
      </c>
      <c r="H237">
        <v>210</v>
      </c>
      <c r="I237">
        <f>normen!$C$18</f>
        <v>415</v>
      </c>
      <c r="J237" s="12">
        <f t="shared" si="14"/>
        <v>21.566746987951806</v>
      </c>
      <c r="K237" s="12">
        <v>1</v>
      </c>
      <c r="L237" s="12">
        <f t="shared" si="15"/>
        <v>0.51349397590361445</v>
      </c>
      <c r="M237" s="15">
        <f>J237*K237*normen!$C$4</f>
        <v>21.566746987951806</v>
      </c>
    </row>
    <row r="238" spans="1:13">
      <c r="A238" t="str">
        <f>'nieuw bestek'!A240</f>
        <v>aaaaaaaa</v>
      </c>
      <c r="B238">
        <f>'nieuw bestek'!B240</f>
        <v>0</v>
      </c>
      <c r="C238" t="str">
        <f>'nieuw bestek'!C240</f>
        <v>2e Verdieping</v>
      </c>
      <c r="D238" t="str">
        <f>'nieuw bestek'!D240</f>
        <v>Praktijk leslokaal</v>
      </c>
      <c r="E238" t="s">
        <v>159</v>
      </c>
      <c r="F238" s="10">
        <f>'nieuw bestek'!F240</f>
        <v>71.55</v>
      </c>
      <c r="G238" t="s">
        <v>118</v>
      </c>
      <c r="H238">
        <v>105</v>
      </c>
      <c r="I238">
        <f>normen!$C$7</f>
        <v>435</v>
      </c>
      <c r="J238" s="12">
        <f t="shared" si="14"/>
        <v>17.270689655172415</v>
      </c>
      <c r="K238" s="12">
        <v>1</v>
      </c>
      <c r="L238" s="12">
        <f t="shared" si="15"/>
        <v>0.41120689655172415</v>
      </c>
      <c r="M238" s="15">
        <f>J238*K238*normen!$C$4</f>
        <v>17.270689655172415</v>
      </c>
    </row>
    <row r="239" spans="1:13">
      <c r="A239" t="str">
        <f>'nieuw bestek'!A241</f>
        <v>aaaaaaaa</v>
      </c>
      <c r="B239">
        <f>'nieuw bestek'!B241</f>
        <v>0</v>
      </c>
      <c r="C239" t="str">
        <f>'nieuw bestek'!C241</f>
        <v>2e Verdieping</v>
      </c>
      <c r="D239" t="s">
        <v>141</v>
      </c>
      <c r="E239" t="s">
        <v>159</v>
      </c>
      <c r="F239" s="10">
        <f>'nieuw bestek'!F241</f>
        <v>29.19</v>
      </c>
      <c r="G239" t="s">
        <v>118</v>
      </c>
      <c r="H239">
        <v>210</v>
      </c>
      <c r="I239">
        <f>normen!$C$18</f>
        <v>415</v>
      </c>
      <c r="J239" s="12">
        <f t="shared" si="14"/>
        <v>14.770843373493976</v>
      </c>
      <c r="K239" s="12">
        <v>1</v>
      </c>
      <c r="L239" s="12">
        <f t="shared" si="15"/>
        <v>0.35168674698795183</v>
      </c>
      <c r="M239" s="15">
        <f>J239*K239*normen!$C$4</f>
        <v>14.770843373493976</v>
      </c>
    </row>
    <row r="240" spans="1:13">
      <c r="A240" t="str">
        <f>'nieuw bestek'!A242</f>
        <v>aaaaaaaa</v>
      </c>
      <c r="B240">
        <f>'nieuw bestek'!B242</f>
        <v>0</v>
      </c>
      <c r="C240" t="str">
        <f>'nieuw bestek'!C242</f>
        <v>2e Verdieping</v>
      </c>
      <c r="D240" t="str">
        <f>'nieuw bestek'!D242</f>
        <v>Praktijk leslokaal</v>
      </c>
      <c r="E240" t="s">
        <v>159</v>
      </c>
      <c r="F240" s="10">
        <f>'nieuw bestek'!F242</f>
        <v>76.95</v>
      </c>
      <c r="G240" t="s">
        <v>118</v>
      </c>
      <c r="H240">
        <v>105</v>
      </c>
      <c r="I240">
        <f>normen!$C$7</f>
        <v>435</v>
      </c>
      <c r="J240" s="12">
        <f t="shared" si="14"/>
        <v>18.574137931034482</v>
      </c>
      <c r="K240" s="12">
        <v>1</v>
      </c>
      <c r="L240" s="12">
        <f t="shared" si="15"/>
        <v>0.4422413793103448</v>
      </c>
      <c r="M240" s="15">
        <f>J240*K240*normen!$C$4</f>
        <v>18.574137931034482</v>
      </c>
    </row>
    <row r="241" spans="1:13">
      <c r="A241" t="str">
        <f>'nieuw bestek'!A243</f>
        <v>aaaaaaaa</v>
      </c>
      <c r="B241">
        <f>'nieuw bestek'!B243</f>
        <v>0</v>
      </c>
      <c r="C241" t="str">
        <f>'nieuw bestek'!C243</f>
        <v>2e Verdieping</v>
      </c>
      <c r="D241" t="str">
        <f>'nieuw bestek'!D243</f>
        <v>Praktijk leslokaal</v>
      </c>
      <c r="E241" t="s">
        <v>159</v>
      </c>
      <c r="F241" s="10">
        <f>'nieuw bestek'!F243</f>
        <v>31.27</v>
      </c>
      <c r="G241" t="s">
        <v>118</v>
      </c>
      <c r="H241">
        <v>105</v>
      </c>
      <c r="I241">
        <f>normen!$C$7</f>
        <v>435</v>
      </c>
      <c r="J241" s="12">
        <f t="shared" si="14"/>
        <v>7.5479310344827582</v>
      </c>
      <c r="K241" s="12">
        <v>1</v>
      </c>
      <c r="L241" s="12">
        <f t="shared" si="15"/>
        <v>0.17971264367816092</v>
      </c>
      <c r="M241" s="15">
        <f>J241*K241*normen!$C$4</f>
        <v>7.5479310344827582</v>
      </c>
    </row>
    <row r="242" spans="1:13">
      <c r="A242" t="str">
        <f>'nieuw bestek'!A244</f>
        <v>aaaaaaaa</v>
      </c>
      <c r="B242">
        <f>'nieuw bestek'!B244</f>
        <v>0</v>
      </c>
      <c r="C242" t="str">
        <f>'nieuw bestek'!C244</f>
        <v>2e Verdieping</v>
      </c>
      <c r="D242" t="str">
        <f>'nieuw bestek'!D244</f>
        <v>Hal / verkeersruimte</v>
      </c>
      <c r="E242" t="s">
        <v>159</v>
      </c>
      <c r="F242" s="10">
        <f>'nieuw bestek'!F244</f>
        <v>319.04000000000002</v>
      </c>
      <c r="G242" t="s">
        <v>118</v>
      </c>
      <c r="H242">
        <v>210</v>
      </c>
      <c r="I242">
        <f>normen!$C$30</f>
        <v>540</v>
      </c>
      <c r="J242" s="12">
        <f t="shared" si="14"/>
        <v>124.07111111111112</v>
      </c>
      <c r="K242" s="12">
        <v>1</v>
      </c>
      <c r="L242" s="12">
        <f t="shared" si="15"/>
        <v>2.9540740740740743</v>
      </c>
      <c r="M242" s="15">
        <f>J242*K242*normen!$C$4</f>
        <v>124.07111111111112</v>
      </c>
    </row>
    <row r="243" spans="1:13">
      <c r="A243" t="str">
        <f>'nieuw bestek'!A245</f>
        <v>aaaaaaaa</v>
      </c>
      <c r="B243">
        <f>'nieuw bestek'!B245</f>
        <v>0</v>
      </c>
      <c r="C243" t="str">
        <f>'nieuw bestek'!C245</f>
        <v>2e Verdieping</v>
      </c>
      <c r="D243" t="str">
        <f>'nieuw bestek'!D245</f>
        <v>Trap</v>
      </c>
      <c r="E243" t="str">
        <f>'nieuw bestek'!E245</f>
        <v>Beton</v>
      </c>
      <c r="F243" s="10">
        <f>'nieuw bestek'!F245</f>
        <v>8.4</v>
      </c>
      <c r="G243" t="str">
        <f>'nieuw bestek'!G245</f>
        <v>28 Treden a 1,2*0,25</v>
      </c>
      <c r="H243">
        <v>210</v>
      </c>
      <c r="I243">
        <f>$I$58</f>
        <v>175</v>
      </c>
      <c r="J243" s="12">
        <f t="shared" si="14"/>
        <v>10.08</v>
      </c>
      <c r="K243" s="12">
        <v>1</v>
      </c>
      <c r="L243" s="12">
        <f t="shared" si="15"/>
        <v>0.24</v>
      </c>
      <c r="M243" s="15">
        <f>J243*K243*normen!$C$4</f>
        <v>10.08</v>
      </c>
    </row>
    <row r="244" spans="1:13">
      <c r="A244" t="str">
        <f>'nieuw bestek'!A246</f>
        <v>aaaaaaaa</v>
      </c>
      <c r="B244">
        <f>'nieuw bestek'!B246</f>
        <v>0</v>
      </c>
      <c r="C244" t="str">
        <f>'nieuw bestek'!C246</f>
        <v>2e Verdieping</v>
      </c>
      <c r="D244" t="str">
        <f>'nieuw bestek'!D246</f>
        <v>Trap</v>
      </c>
      <c r="E244" t="str">
        <f>'nieuw bestek'!E246</f>
        <v>Beton</v>
      </c>
      <c r="F244" s="10">
        <f>'nieuw bestek'!F246</f>
        <v>5.6000000000000005</v>
      </c>
      <c r="G244" t="str">
        <f>'nieuw bestek'!G246</f>
        <v>14 Treden a 1,6*0,25</v>
      </c>
      <c r="H244">
        <v>210</v>
      </c>
      <c r="I244">
        <f>$I$58</f>
        <v>175</v>
      </c>
      <c r="J244" s="12">
        <f t="shared" si="14"/>
        <v>6.72</v>
      </c>
      <c r="K244" s="12">
        <v>1</v>
      </c>
      <c r="L244" s="12">
        <f t="shared" si="15"/>
        <v>0.16</v>
      </c>
      <c r="M244" s="15">
        <f>J244*K244*normen!$C$4</f>
        <v>6.72</v>
      </c>
    </row>
    <row r="245" spans="1:13">
      <c r="A245" t="str">
        <f>'nieuw bestek'!A247</f>
        <v>aaaaaaaa</v>
      </c>
      <c r="B245">
        <f>'nieuw bestek'!B247</f>
        <v>0</v>
      </c>
      <c r="C245" t="str">
        <f>'nieuw bestek'!C247</f>
        <v>2e Verdieping</v>
      </c>
      <c r="D245" t="str">
        <f>'nieuw bestek'!D247</f>
        <v>Trap</v>
      </c>
      <c r="E245" t="str">
        <f>'nieuw bestek'!E247</f>
        <v>Dubbel hardgebakken tegel</v>
      </c>
      <c r="F245" s="10">
        <f>'nieuw bestek'!F247</f>
        <v>9.8000000000000007</v>
      </c>
      <c r="G245" t="s">
        <v>118</v>
      </c>
      <c r="H245">
        <v>210</v>
      </c>
      <c r="I245">
        <f>normen!$C$38</f>
        <v>170</v>
      </c>
      <c r="J245" s="12">
        <f t="shared" si="14"/>
        <v>12.105882352941176</v>
      </c>
      <c r="K245" s="12">
        <v>1</v>
      </c>
      <c r="L245" s="12">
        <f t="shared" si="15"/>
        <v>0.28823529411764703</v>
      </c>
      <c r="M245" s="15">
        <f>J245*K245*normen!$C$4</f>
        <v>12.105882352941176</v>
      </c>
    </row>
    <row r="246" spans="1:13">
      <c r="A246" t="str">
        <f>'nieuw bestek'!A248</f>
        <v>aaaaaaaa</v>
      </c>
      <c r="B246">
        <f>'nieuw bestek'!B248</f>
        <v>0</v>
      </c>
      <c r="C246" t="str">
        <f>'nieuw bestek'!C248</f>
        <v>2e Verdieping</v>
      </c>
      <c r="D246" t="s">
        <v>140</v>
      </c>
      <c r="E246" t="str">
        <f>'nieuw bestek'!E248</f>
        <v>Dubbel hardgebakken tegel</v>
      </c>
      <c r="F246" s="10">
        <f>'nieuw bestek'!F248</f>
        <v>7.71</v>
      </c>
      <c r="G246" t="s">
        <v>118</v>
      </c>
      <c r="H246">
        <v>420</v>
      </c>
      <c r="I246">
        <f>normen!$C$28</f>
        <v>92</v>
      </c>
      <c r="J246" s="12">
        <f t="shared" ref="J246:J277" si="16">F246*H246/I246</f>
        <v>35.197826086956518</v>
      </c>
      <c r="K246" s="12">
        <v>1</v>
      </c>
      <c r="L246" s="12">
        <f t="shared" ref="L246:L277" si="17">J246/42</f>
        <v>0.83804347826086945</v>
      </c>
      <c r="M246" s="15">
        <f>J246*K246*normen!$C$4</f>
        <v>35.197826086956518</v>
      </c>
    </row>
    <row r="247" spans="1:13">
      <c r="A247" t="str">
        <f>'nieuw bestek'!A249</f>
        <v>aaaaaaaa</v>
      </c>
      <c r="B247">
        <f>'nieuw bestek'!B249</f>
        <v>0</v>
      </c>
      <c r="C247" t="str">
        <f>'nieuw bestek'!C249</f>
        <v>2e Verdieping</v>
      </c>
      <c r="D247" t="s">
        <v>140</v>
      </c>
      <c r="E247" t="str">
        <f>'nieuw bestek'!E249</f>
        <v>Dubbel hardgebakken tegel</v>
      </c>
      <c r="F247" s="10">
        <f>'nieuw bestek'!F249</f>
        <v>7.71</v>
      </c>
      <c r="G247" t="s">
        <v>118</v>
      </c>
      <c r="H247">
        <v>420</v>
      </c>
      <c r="I247">
        <f>normen!$C$28</f>
        <v>92</v>
      </c>
      <c r="J247" s="12">
        <f t="shared" si="16"/>
        <v>35.197826086956518</v>
      </c>
      <c r="K247" s="12">
        <v>1</v>
      </c>
      <c r="L247" s="12">
        <f t="shared" si="17"/>
        <v>0.83804347826086945</v>
      </c>
      <c r="M247" s="15">
        <f>J247*K247*normen!$C$4</f>
        <v>35.197826086956518</v>
      </c>
    </row>
    <row r="248" spans="1:13">
      <c r="A248" t="str">
        <f>'nieuw bestek'!A250</f>
        <v>aaaaaaaa</v>
      </c>
      <c r="B248">
        <f>'nieuw bestek'!B250</f>
        <v>0</v>
      </c>
      <c r="C248" t="str">
        <f>'nieuw bestek'!C250</f>
        <v>2e Verdieping</v>
      </c>
      <c r="D248" t="s">
        <v>140</v>
      </c>
      <c r="E248" t="str">
        <f>'nieuw bestek'!E250</f>
        <v>Dubbel hardgebakken tegel</v>
      </c>
      <c r="F248" s="10">
        <f>'nieuw bestek'!F250</f>
        <v>7.71</v>
      </c>
      <c r="G248" t="s">
        <v>118</v>
      </c>
      <c r="H248">
        <v>420</v>
      </c>
      <c r="I248">
        <f>normen!$C$28</f>
        <v>92</v>
      </c>
      <c r="J248" s="12">
        <f t="shared" si="16"/>
        <v>35.197826086956518</v>
      </c>
      <c r="K248" s="12">
        <v>1</v>
      </c>
      <c r="L248" s="12">
        <f t="shared" si="17"/>
        <v>0.83804347826086945</v>
      </c>
      <c r="M248" s="15">
        <f>J248*K248*normen!$C$4</f>
        <v>35.197826086956518</v>
      </c>
    </row>
    <row r="249" spans="1:13">
      <c r="A249" t="str">
        <f>'nieuw bestek'!A251</f>
        <v>aaaaaaaa</v>
      </c>
      <c r="B249">
        <f>'nieuw bestek'!B251</f>
        <v>0</v>
      </c>
      <c r="C249" t="str">
        <f>'nieuw bestek'!C251</f>
        <v>2e Verdieping</v>
      </c>
      <c r="D249" t="s">
        <v>140</v>
      </c>
      <c r="E249" t="str">
        <f>'nieuw bestek'!E251</f>
        <v>Dubbel hardgebakken tegel</v>
      </c>
      <c r="F249" s="10">
        <f>'nieuw bestek'!F251</f>
        <v>6.47</v>
      </c>
      <c r="G249" t="s">
        <v>118</v>
      </c>
      <c r="H249">
        <v>420</v>
      </c>
      <c r="I249">
        <f>normen!$C$28</f>
        <v>92</v>
      </c>
      <c r="J249" s="12">
        <f t="shared" si="16"/>
        <v>29.536956521739132</v>
      </c>
      <c r="K249" s="12">
        <v>1</v>
      </c>
      <c r="L249" s="12">
        <f t="shared" si="17"/>
        <v>0.70326086956521738</v>
      </c>
      <c r="M249" s="15">
        <f>J249*K249*normen!$C$4</f>
        <v>29.536956521739132</v>
      </c>
    </row>
    <row r="250" spans="1:13">
      <c r="A250" t="str">
        <f>'nieuw bestek'!A252</f>
        <v>aaaaaaaa</v>
      </c>
      <c r="B250">
        <f>'nieuw bestek'!B252</f>
        <v>0</v>
      </c>
      <c r="C250" t="str">
        <f>'nieuw bestek'!C252</f>
        <v>2e Verdieping</v>
      </c>
      <c r="D250" t="s">
        <v>140</v>
      </c>
      <c r="E250" t="str">
        <f>'nieuw bestek'!E252</f>
        <v>Dubbel hardgebakken tegel</v>
      </c>
      <c r="F250" s="10">
        <f>'nieuw bestek'!F252</f>
        <v>3.3</v>
      </c>
      <c r="G250" t="s">
        <v>118</v>
      </c>
      <c r="H250">
        <v>420</v>
      </c>
      <c r="I250">
        <f>normen!$C$28</f>
        <v>92</v>
      </c>
      <c r="J250" s="12">
        <f t="shared" si="16"/>
        <v>15.065217391304348</v>
      </c>
      <c r="K250" s="12">
        <v>1</v>
      </c>
      <c r="L250" s="12">
        <f t="shared" si="17"/>
        <v>0.35869565217391303</v>
      </c>
      <c r="M250" s="15">
        <f>J250*K250*normen!$C$4</f>
        <v>15.065217391304348</v>
      </c>
    </row>
    <row r="251" spans="1:13">
      <c r="A251" t="str">
        <f>'nieuw bestek'!A253</f>
        <v>aaaaaaaa</v>
      </c>
      <c r="B251">
        <f>'nieuw bestek'!B253</f>
        <v>0</v>
      </c>
      <c r="C251" t="str">
        <f>'nieuw bestek'!C253</f>
        <v>2e Verdieping</v>
      </c>
      <c r="D251" t="str">
        <f>'nieuw bestek'!D253</f>
        <v>Berging</v>
      </c>
      <c r="E251" t="str">
        <f>'nieuw bestek'!E253</f>
        <v>Dubbel hardgebakken tegel</v>
      </c>
      <c r="F251" s="10">
        <f>'nieuw bestek'!F253</f>
        <v>2.27</v>
      </c>
      <c r="G251" t="s">
        <v>118</v>
      </c>
      <c r="H251">
        <v>1</v>
      </c>
      <c r="I251">
        <f>normen!$C$53</f>
        <v>105</v>
      </c>
      <c r="J251" s="12">
        <f t="shared" si="16"/>
        <v>2.1619047619047618E-2</v>
      </c>
      <c r="K251" s="12">
        <v>1</v>
      </c>
      <c r="L251" s="12">
        <f t="shared" si="17"/>
        <v>5.1473922902494328E-4</v>
      </c>
      <c r="M251" s="15">
        <f>J251*K251*normen!$C$4</f>
        <v>2.1619047619047618E-2</v>
      </c>
    </row>
    <row r="252" spans="1:13">
      <c r="A252" t="str">
        <f>'nieuw bestek'!A254</f>
        <v>aaaaaaaa</v>
      </c>
      <c r="B252">
        <f>'nieuw bestek'!B254</f>
        <v>0</v>
      </c>
      <c r="C252" t="str">
        <f>'nieuw bestek'!C254</f>
        <v>2e Verdieping</v>
      </c>
      <c r="D252" t="str">
        <f>'nieuw bestek'!D254</f>
        <v>Berging</v>
      </c>
      <c r="E252" t="s">
        <v>159</v>
      </c>
      <c r="F252" s="10">
        <f>'nieuw bestek'!F254</f>
        <v>7.72</v>
      </c>
      <c r="G252" t="s">
        <v>118</v>
      </c>
      <c r="H252">
        <v>1</v>
      </c>
      <c r="I252">
        <f>normen!$C$53</f>
        <v>105</v>
      </c>
      <c r="J252" s="12">
        <f t="shared" si="16"/>
        <v>7.3523809523809519E-2</v>
      </c>
      <c r="K252" s="12">
        <v>1</v>
      </c>
      <c r="L252" s="12">
        <f t="shared" si="17"/>
        <v>1.7505668934240362E-3</v>
      </c>
      <c r="M252" s="15">
        <f>J252*K252*normen!$C$4</f>
        <v>7.3523809523809519E-2</v>
      </c>
    </row>
    <row r="253" spans="1:13">
      <c r="A253" t="str">
        <f>'nieuw bestek'!A255</f>
        <v>aaaaaaaa</v>
      </c>
      <c r="B253">
        <f>'nieuw bestek'!B255</f>
        <v>0</v>
      </c>
      <c r="C253" t="str">
        <f>'nieuw bestek'!C255</f>
        <v>2e Verdieping</v>
      </c>
      <c r="D253" t="str">
        <f>'nieuw bestek'!D255</f>
        <v>Trap</v>
      </c>
      <c r="E253" t="s">
        <v>159</v>
      </c>
      <c r="F253" s="10">
        <f>'nieuw bestek'!F255</f>
        <v>10.73</v>
      </c>
      <c r="G253" t="s">
        <v>118</v>
      </c>
      <c r="H253">
        <v>210</v>
      </c>
      <c r="I253">
        <f>normen!$C$41</f>
        <v>165</v>
      </c>
      <c r="J253" s="12">
        <f t="shared" si="16"/>
        <v>13.656363636363638</v>
      </c>
      <c r="K253" s="12">
        <v>1</v>
      </c>
      <c r="L253" s="12">
        <f t="shared" si="17"/>
        <v>0.32515151515151519</v>
      </c>
      <c r="M253" s="15">
        <f>J253*K253*normen!$C$4</f>
        <v>13.656363636363638</v>
      </c>
    </row>
    <row r="254" spans="1:13">
      <c r="A254" t="str">
        <f>'nieuw bestek'!A256</f>
        <v>aaaaaaaa</v>
      </c>
      <c r="B254">
        <f>'nieuw bestek'!B256</f>
        <v>0</v>
      </c>
      <c r="C254" t="str">
        <f>'nieuw bestek'!C256</f>
        <v>2e Verdieping</v>
      </c>
      <c r="D254" t="str">
        <f>'nieuw bestek'!D256</f>
        <v>Trap</v>
      </c>
      <c r="E254" t="s">
        <v>159</v>
      </c>
      <c r="F254" s="10">
        <f>'nieuw bestek'!F256</f>
        <v>4.1124999999999998</v>
      </c>
      <c r="G254" t="str">
        <f>'nieuw bestek'!G256</f>
        <v>7 Treden a 2,35*0,25</v>
      </c>
      <c r="H254">
        <v>210</v>
      </c>
      <c r="I254">
        <f>normen!$C$41</f>
        <v>165</v>
      </c>
      <c r="J254" s="12">
        <f t="shared" si="16"/>
        <v>5.2340909090909093</v>
      </c>
      <c r="K254" s="12">
        <v>1</v>
      </c>
      <c r="L254" s="12">
        <f t="shared" si="17"/>
        <v>0.12462121212121213</v>
      </c>
      <c r="M254" s="15">
        <f>J254*K254*normen!$C$4</f>
        <v>5.2340909090909093</v>
      </c>
    </row>
    <row r="255" spans="1:13">
      <c r="A255" t="str">
        <f>'nieuw bestek'!A257</f>
        <v>aaaaaaaa</v>
      </c>
      <c r="B255">
        <f>'nieuw bestek'!B257</f>
        <v>0</v>
      </c>
      <c r="C255" t="str">
        <f>'nieuw bestek'!C257</f>
        <v>2e Verdieping</v>
      </c>
      <c r="D255" t="str">
        <f>'nieuw bestek'!D257</f>
        <v>Trap</v>
      </c>
      <c r="E255" t="s">
        <v>159</v>
      </c>
      <c r="F255" s="10">
        <f>'nieuw bestek'!F257</f>
        <v>6.7</v>
      </c>
      <c r="G255" t="s">
        <v>118</v>
      </c>
      <c r="H255">
        <v>210</v>
      </c>
      <c r="I255">
        <f>normen!$C$41</f>
        <v>165</v>
      </c>
      <c r="J255" s="12">
        <f t="shared" si="16"/>
        <v>8.5272727272727273</v>
      </c>
      <c r="K255" s="12">
        <v>1</v>
      </c>
      <c r="L255" s="12">
        <f t="shared" si="17"/>
        <v>0.20303030303030303</v>
      </c>
      <c r="M255" s="15">
        <f>J255*K255*normen!$C$4</f>
        <v>8.5272727272727273</v>
      </c>
    </row>
    <row r="256" spans="1:13">
      <c r="A256" t="str">
        <f>'nieuw bestek'!A258</f>
        <v>aaaaaaaa</v>
      </c>
      <c r="B256">
        <f>'nieuw bestek'!B258</f>
        <v>0</v>
      </c>
      <c r="C256" t="str">
        <f>'nieuw bestek'!C258</f>
        <v>2e Verdieping</v>
      </c>
      <c r="D256" t="str">
        <f>'nieuw bestek'!D258</f>
        <v>Trap</v>
      </c>
      <c r="E256" t="str">
        <f>'nieuw bestek'!E258</f>
        <v>Beton</v>
      </c>
      <c r="F256" s="10">
        <f>'nieuw bestek'!F258</f>
        <v>4.09</v>
      </c>
      <c r="G256" t="s">
        <v>118</v>
      </c>
      <c r="H256">
        <v>210</v>
      </c>
      <c r="I256">
        <f>$I$58</f>
        <v>175</v>
      </c>
      <c r="J256" s="12">
        <f t="shared" si="16"/>
        <v>4.9079999999999995</v>
      </c>
      <c r="K256" s="12">
        <v>1</v>
      </c>
      <c r="L256" s="12">
        <f t="shared" si="17"/>
        <v>0.11685714285714284</v>
      </c>
      <c r="M256" s="15">
        <f>J256*K256*normen!$C$4</f>
        <v>4.9079999999999995</v>
      </c>
    </row>
    <row r="257" spans="1:13">
      <c r="A257" t="str">
        <f>'nieuw bestek'!A259</f>
        <v>aaaaaaaa</v>
      </c>
      <c r="B257">
        <f>'nieuw bestek'!B259</f>
        <v>0</v>
      </c>
      <c r="C257" t="str">
        <f>'nieuw bestek'!C259</f>
        <v>2e Verdieping</v>
      </c>
      <c r="D257" t="str">
        <f>'nieuw bestek'!D259</f>
        <v>Trap</v>
      </c>
      <c r="E257" t="str">
        <f>'nieuw bestek'!E259</f>
        <v>Beton</v>
      </c>
      <c r="F257" s="10">
        <f>'nieuw bestek'!F259</f>
        <v>4.5</v>
      </c>
      <c r="G257" t="str">
        <f>'nieuw bestek'!G259</f>
        <v>18 Treden a 1*0,25</v>
      </c>
      <c r="H257">
        <v>210</v>
      </c>
      <c r="I257">
        <f>$I$58</f>
        <v>175</v>
      </c>
      <c r="J257" s="12">
        <f t="shared" si="16"/>
        <v>5.4</v>
      </c>
      <c r="K257" s="12">
        <v>1</v>
      </c>
      <c r="L257" s="12">
        <f t="shared" si="17"/>
        <v>0.12857142857142859</v>
      </c>
      <c r="M257" s="15">
        <f>J257*K257*normen!$C$4</f>
        <v>5.4</v>
      </c>
    </row>
    <row r="258" spans="1:13">
      <c r="A258" t="str">
        <f>'nieuw bestek'!A260</f>
        <v>aaaaaaaa</v>
      </c>
      <c r="B258">
        <f>'nieuw bestek'!B260</f>
        <v>0</v>
      </c>
      <c r="C258" t="str">
        <f>'nieuw bestek'!C260</f>
        <v>2e Verdieping</v>
      </c>
      <c r="D258" t="str">
        <f>'nieuw bestek'!D260</f>
        <v>Trap</v>
      </c>
      <c r="E258" t="s">
        <v>159</v>
      </c>
      <c r="F258" s="10">
        <f>'nieuw bestek'!F260</f>
        <v>6.75</v>
      </c>
      <c r="G258" t="str">
        <f>'nieuw bestek'!G260</f>
        <v>18 Treden a 1,5*0,25</v>
      </c>
      <c r="H258">
        <v>210</v>
      </c>
      <c r="I258">
        <f>normen!$C$41</f>
        <v>165</v>
      </c>
      <c r="J258" s="12">
        <f t="shared" si="16"/>
        <v>8.5909090909090917</v>
      </c>
      <c r="K258" s="12">
        <v>1</v>
      </c>
      <c r="L258" s="12">
        <f t="shared" si="17"/>
        <v>0.20454545454545456</v>
      </c>
      <c r="M258" s="15">
        <f>J258*K258*normen!$C$4</f>
        <v>8.5909090909090917</v>
      </c>
    </row>
    <row r="259" spans="1:13">
      <c r="A259" t="str">
        <f>'nieuw bestek'!A261</f>
        <v>aaaaaaaa</v>
      </c>
      <c r="B259">
        <f>'nieuw bestek'!B261</f>
        <v>0</v>
      </c>
      <c r="C259" t="str">
        <f>'nieuw bestek'!C261</f>
        <v>2e Verdieping</v>
      </c>
      <c r="D259" t="str">
        <f>'nieuw bestek'!D261</f>
        <v>Trap</v>
      </c>
      <c r="E259" t="s">
        <v>159</v>
      </c>
      <c r="F259" s="10">
        <f>'nieuw bestek'!F261</f>
        <v>6.75</v>
      </c>
      <c r="G259" t="str">
        <f>'nieuw bestek'!G261</f>
        <v>18 Treden a 1,5*0,25</v>
      </c>
      <c r="H259">
        <v>210</v>
      </c>
      <c r="I259">
        <f>normen!$C$41</f>
        <v>165</v>
      </c>
      <c r="J259" s="12">
        <f t="shared" si="16"/>
        <v>8.5909090909090917</v>
      </c>
      <c r="K259" s="12">
        <v>1</v>
      </c>
      <c r="L259" s="12">
        <f t="shared" si="17"/>
        <v>0.20454545454545456</v>
      </c>
      <c r="M259" s="15">
        <f>J259*K259*normen!$C$4</f>
        <v>8.5909090909090917</v>
      </c>
    </row>
    <row r="260" spans="1:13">
      <c r="A260" t="str">
        <f>'nieuw bestek'!A262</f>
        <v>aaaaaaaa</v>
      </c>
      <c r="B260">
        <f>'nieuw bestek'!B262</f>
        <v>0</v>
      </c>
      <c r="C260" t="str">
        <f>'nieuw bestek'!C262</f>
        <v>2e Verdieping</v>
      </c>
      <c r="D260" t="str">
        <f>'nieuw bestek'!D262</f>
        <v>Trap</v>
      </c>
      <c r="E260" t="s">
        <v>159</v>
      </c>
      <c r="F260" s="10">
        <f>'nieuw bestek'!F262</f>
        <v>6.77</v>
      </c>
      <c r="G260" t="s">
        <v>118</v>
      </c>
      <c r="H260">
        <v>210</v>
      </c>
      <c r="I260">
        <f>normen!$C$41</f>
        <v>165</v>
      </c>
      <c r="J260" s="12">
        <f t="shared" si="16"/>
        <v>8.6163636363636353</v>
      </c>
      <c r="K260" s="12">
        <v>1</v>
      </c>
      <c r="L260" s="12">
        <f t="shared" si="17"/>
        <v>0.20515151515151514</v>
      </c>
      <c r="M260" s="15">
        <f>J260*K260*normen!$C$4</f>
        <v>8.6163636363636353</v>
      </c>
    </row>
    <row r="261" spans="1:13">
      <c r="A261" t="str">
        <f>'nieuw bestek'!A263</f>
        <v>aaaaaaaa</v>
      </c>
      <c r="B261">
        <f>'nieuw bestek'!B263</f>
        <v>0</v>
      </c>
      <c r="C261" t="str">
        <f>'nieuw bestek'!C263</f>
        <v>3e Verdieping</v>
      </c>
      <c r="D261" t="str">
        <f>'nieuw bestek'!D263</f>
        <v>Trap</v>
      </c>
      <c r="E261" t="s">
        <v>159</v>
      </c>
      <c r="F261" s="10">
        <f>'nieuw bestek'!F263</f>
        <v>6.77</v>
      </c>
      <c r="G261" t="s">
        <v>118</v>
      </c>
      <c r="H261">
        <v>210</v>
      </c>
      <c r="I261">
        <f>normen!$C$41</f>
        <v>165</v>
      </c>
      <c r="J261" s="12">
        <f t="shared" si="16"/>
        <v>8.6163636363636353</v>
      </c>
      <c r="K261" s="12">
        <v>1</v>
      </c>
      <c r="L261" s="12">
        <f t="shared" si="17"/>
        <v>0.20515151515151514</v>
      </c>
      <c r="M261" s="15">
        <f>J261*K261*normen!$C$4</f>
        <v>8.6163636363636353</v>
      </c>
    </row>
    <row r="262" spans="1:13">
      <c r="A262" t="str">
        <f>'nieuw bestek'!A264</f>
        <v>aaaaaaaa</v>
      </c>
      <c r="B262">
        <f>'nieuw bestek'!B264</f>
        <v>0</v>
      </c>
      <c r="C262" t="str">
        <f>'nieuw bestek'!C264</f>
        <v>3e Verdieping</v>
      </c>
      <c r="D262" t="str">
        <f>'nieuw bestek'!D264</f>
        <v>Trap</v>
      </c>
      <c r="E262" t="s">
        <v>159</v>
      </c>
      <c r="F262" s="10">
        <f>'nieuw bestek'!F264</f>
        <v>6.75</v>
      </c>
      <c r="G262" t="str">
        <f>'nieuw bestek'!G264</f>
        <v>18 Treden a 1,5*0,25</v>
      </c>
      <c r="H262">
        <v>210</v>
      </c>
      <c r="I262">
        <f>normen!$C$41</f>
        <v>165</v>
      </c>
      <c r="J262" s="12">
        <f t="shared" si="16"/>
        <v>8.5909090909090917</v>
      </c>
      <c r="K262" s="12">
        <v>1</v>
      </c>
      <c r="L262" s="12">
        <f t="shared" si="17"/>
        <v>0.20454545454545456</v>
      </c>
      <c r="M262" s="15">
        <f>J262*K262*normen!$C$4</f>
        <v>8.5909090909090917</v>
      </c>
    </row>
    <row r="263" spans="1:13">
      <c r="A263" t="str">
        <f>'nieuw bestek'!A265</f>
        <v>aaaaaaaa</v>
      </c>
      <c r="B263">
        <f>'nieuw bestek'!B265</f>
        <v>0</v>
      </c>
      <c r="C263" t="str">
        <f>'nieuw bestek'!C265</f>
        <v>3e Verdieping</v>
      </c>
      <c r="D263" t="str">
        <f>'nieuw bestek'!D265</f>
        <v>Trap</v>
      </c>
      <c r="E263" t="s">
        <v>159</v>
      </c>
      <c r="F263" s="10">
        <f>'nieuw bestek'!F265</f>
        <v>22.31</v>
      </c>
      <c r="G263" t="s">
        <v>118</v>
      </c>
      <c r="H263">
        <v>210</v>
      </c>
      <c r="I263">
        <f>normen!$C$41</f>
        <v>165</v>
      </c>
      <c r="J263" s="12">
        <f t="shared" si="16"/>
        <v>28.394545454545451</v>
      </c>
      <c r="K263" s="12">
        <v>1</v>
      </c>
      <c r="L263" s="12">
        <f t="shared" si="17"/>
        <v>0.67606060606060603</v>
      </c>
      <c r="M263" s="15">
        <f>J263*K263*normen!$C$4</f>
        <v>28.394545454545451</v>
      </c>
    </row>
    <row r="264" spans="1:13">
      <c r="A264" t="str">
        <f>'nieuw bestek'!A266</f>
        <v>aaaaaaaa</v>
      </c>
      <c r="B264">
        <f>'nieuw bestek'!B266</f>
        <v>0</v>
      </c>
      <c r="C264" t="str">
        <f>'nieuw bestek'!C266</f>
        <v>3e Verdieping</v>
      </c>
      <c r="D264" t="str">
        <f>'nieuw bestek'!D266</f>
        <v>Trap</v>
      </c>
      <c r="E264" t="s">
        <v>159</v>
      </c>
      <c r="F264" s="10">
        <f>'nieuw bestek'!F266</f>
        <v>6.75</v>
      </c>
      <c r="G264" t="str">
        <f>'nieuw bestek'!G266</f>
        <v>18 Treden a 1,5*0,25</v>
      </c>
      <c r="H264">
        <v>210</v>
      </c>
      <c r="I264">
        <f>normen!$C$41</f>
        <v>165</v>
      </c>
      <c r="J264" s="12">
        <f t="shared" si="16"/>
        <v>8.5909090909090917</v>
      </c>
      <c r="K264" s="12">
        <v>1</v>
      </c>
      <c r="L264" s="12">
        <f t="shared" si="17"/>
        <v>0.20454545454545456</v>
      </c>
      <c r="M264" s="15">
        <f>J264*K264*normen!$C$4</f>
        <v>8.5909090909090917</v>
      </c>
    </row>
    <row r="265" spans="1:13">
      <c r="A265" t="str">
        <f>'nieuw bestek'!A267</f>
        <v>aaaaaaaa</v>
      </c>
      <c r="B265">
        <f>'nieuw bestek'!B267</f>
        <v>0</v>
      </c>
      <c r="C265" t="str">
        <f>'nieuw bestek'!C267</f>
        <v>3e Verdieping</v>
      </c>
      <c r="D265" t="str">
        <f>'nieuw bestek'!D267</f>
        <v>Trap</v>
      </c>
      <c r="E265" t="s">
        <v>159</v>
      </c>
      <c r="F265" s="10">
        <f>'nieuw bestek'!F267</f>
        <v>17.52</v>
      </c>
      <c r="G265" t="s">
        <v>118</v>
      </c>
      <c r="H265">
        <v>210</v>
      </c>
      <c r="I265">
        <f>normen!$C$41</f>
        <v>165</v>
      </c>
      <c r="J265" s="12">
        <f t="shared" si="16"/>
        <v>22.298181818181817</v>
      </c>
      <c r="K265" s="12">
        <v>1</v>
      </c>
      <c r="L265" s="12">
        <f t="shared" si="17"/>
        <v>0.53090909090909089</v>
      </c>
      <c r="M265" s="15">
        <f>J265*K265*normen!$C$4</f>
        <v>22.298181818181817</v>
      </c>
    </row>
    <row r="266" spans="1:13">
      <c r="A266" t="str">
        <f>'nieuw bestek'!A268</f>
        <v>aaaaaaaa</v>
      </c>
      <c r="B266">
        <f>'nieuw bestek'!B268</f>
        <v>0</v>
      </c>
      <c r="C266" t="str">
        <f>'nieuw bestek'!C268</f>
        <v>3e Verdieping</v>
      </c>
      <c r="D266" t="str">
        <f>'nieuw bestek'!D268</f>
        <v>Leslokaal theorie</v>
      </c>
      <c r="E266" t="s">
        <v>159</v>
      </c>
      <c r="F266" s="10">
        <f>'nieuw bestek'!F268</f>
        <v>65.010000000000005</v>
      </c>
      <c r="G266" t="s">
        <v>118</v>
      </c>
      <c r="H266">
        <v>105</v>
      </c>
      <c r="I266">
        <f>normen!$C$11</f>
        <v>440</v>
      </c>
      <c r="J266" s="12">
        <f t="shared" si="16"/>
        <v>15.51375</v>
      </c>
      <c r="K266" s="12">
        <v>1</v>
      </c>
      <c r="L266" s="12">
        <f t="shared" si="17"/>
        <v>0.36937500000000001</v>
      </c>
      <c r="M266" s="15">
        <f>J266*K266*normen!$C$4</f>
        <v>15.51375</v>
      </c>
    </row>
    <row r="267" spans="1:13">
      <c r="A267" t="str">
        <f>'nieuw bestek'!A269</f>
        <v>aaaaaaaa</v>
      </c>
      <c r="B267">
        <f>'nieuw bestek'!B269</f>
        <v>0</v>
      </c>
      <c r="C267" t="str">
        <f>'nieuw bestek'!C269</f>
        <v>3e Verdieping</v>
      </c>
      <c r="D267" t="str">
        <f>'nieuw bestek'!D269</f>
        <v>Berging</v>
      </c>
      <c r="E267" t="s">
        <v>159</v>
      </c>
      <c r="F267" s="10">
        <f>'nieuw bestek'!F269</f>
        <v>30.73</v>
      </c>
      <c r="G267" t="s">
        <v>118</v>
      </c>
      <c r="H267">
        <v>1</v>
      </c>
      <c r="I267">
        <f>normen!$C$53</f>
        <v>105</v>
      </c>
      <c r="J267" s="12">
        <f t="shared" si="16"/>
        <v>0.29266666666666669</v>
      </c>
      <c r="K267" s="12">
        <v>1</v>
      </c>
      <c r="L267" s="12">
        <f t="shared" si="17"/>
        <v>6.968253968253969E-3</v>
      </c>
      <c r="M267" s="15">
        <f>J267*K267*normen!$C$4</f>
        <v>0.29266666666666669</v>
      </c>
    </row>
    <row r="268" spans="1:13">
      <c r="A268" t="str">
        <f>'nieuw bestek'!A270</f>
        <v>aaaaaaaa</v>
      </c>
      <c r="B268">
        <f>'nieuw bestek'!B270</f>
        <v>0</v>
      </c>
      <c r="C268" t="str">
        <f>'nieuw bestek'!C270</f>
        <v>3e Verdieping</v>
      </c>
      <c r="D268" t="str">
        <f>'nieuw bestek'!D270</f>
        <v>Praktijk leslokaal</v>
      </c>
      <c r="E268" t="s">
        <v>159</v>
      </c>
      <c r="F268" s="10">
        <f>'nieuw bestek'!F270</f>
        <v>103.93</v>
      </c>
      <c r="G268" t="s">
        <v>118</v>
      </c>
      <c r="H268">
        <v>105</v>
      </c>
      <c r="I268">
        <f>normen!$C$7</f>
        <v>435</v>
      </c>
      <c r="J268" s="12">
        <f t="shared" si="16"/>
        <v>25.086551724137934</v>
      </c>
      <c r="K268" s="12">
        <v>1</v>
      </c>
      <c r="L268" s="12">
        <f t="shared" si="17"/>
        <v>0.59729885057471266</v>
      </c>
      <c r="M268" s="15">
        <f>J268*K268*normen!$C$4</f>
        <v>25.086551724137934</v>
      </c>
    </row>
    <row r="269" spans="1:13">
      <c r="A269" t="str">
        <f>'nieuw bestek'!A271</f>
        <v>aaaaaaaa</v>
      </c>
      <c r="B269">
        <f>'nieuw bestek'!B271</f>
        <v>0</v>
      </c>
      <c r="C269" t="str">
        <f>'nieuw bestek'!C271</f>
        <v>3e Verdieping</v>
      </c>
      <c r="D269" t="s">
        <v>140</v>
      </c>
      <c r="E269" t="str">
        <f>'nieuw bestek'!E271</f>
        <v>Dubbel hardgebakken tegel</v>
      </c>
      <c r="F269" s="10">
        <f>'nieuw bestek'!F271</f>
        <v>5.15</v>
      </c>
      <c r="G269" t="str">
        <f>'nieuw bestek'!G271</f>
        <v>Met wasbakken</v>
      </c>
      <c r="H269">
        <v>420</v>
      </c>
      <c r="I269">
        <f>normen!$C$28</f>
        <v>92</v>
      </c>
      <c r="J269" s="12">
        <f t="shared" si="16"/>
        <v>23.510869565217391</v>
      </c>
      <c r="K269" s="12">
        <v>1</v>
      </c>
      <c r="L269" s="12">
        <f t="shared" si="17"/>
        <v>0.55978260869565211</v>
      </c>
      <c r="M269" s="15">
        <f>J269*K269*normen!$C$4</f>
        <v>23.510869565217391</v>
      </c>
    </row>
    <row r="270" spans="1:13">
      <c r="A270" t="str">
        <f>'nieuw bestek'!A272</f>
        <v>aaaaaaaa</v>
      </c>
      <c r="B270">
        <f>'nieuw bestek'!B272</f>
        <v>0</v>
      </c>
      <c r="C270" t="str">
        <f>'nieuw bestek'!C272</f>
        <v>3e Verdieping</v>
      </c>
      <c r="D270" t="s">
        <v>140</v>
      </c>
      <c r="E270" t="str">
        <f>'nieuw bestek'!E272</f>
        <v>Dubbel hardgebakken tegel</v>
      </c>
      <c r="F270" s="10">
        <f>'nieuw bestek'!F272</f>
        <v>5.15</v>
      </c>
      <c r="G270" t="str">
        <f>'nieuw bestek'!G272</f>
        <v>Met wasbakken</v>
      </c>
      <c r="H270">
        <v>420</v>
      </c>
      <c r="I270">
        <f>normen!$C$28</f>
        <v>92</v>
      </c>
      <c r="J270" s="12">
        <f t="shared" si="16"/>
        <v>23.510869565217391</v>
      </c>
      <c r="K270" s="12">
        <v>1</v>
      </c>
      <c r="L270" s="12">
        <f t="shared" si="17"/>
        <v>0.55978260869565211</v>
      </c>
      <c r="M270" s="15">
        <f>J270*K270*normen!$C$4</f>
        <v>23.510869565217391</v>
      </c>
    </row>
    <row r="271" spans="1:13">
      <c r="A271" t="str">
        <f>'nieuw bestek'!A273</f>
        <v>aaaaaaaa</v>
      </c>
      <c r="B271">
        <f>'nieuw bestek'!B273</f>
        <v>0</v>
      </c>
      <c r="C271" t="str">
        <f>'nieuw bestek'!C273</f>
        <v>3e Verdieping</v>
      </c>
      <c r="D271" t="str">
        <f>'nieuw bestek'!D273</f>
        <v>Leslokaal theorie</v>
      </c>
      <c r="E271" t="s">
        <v>159</v>
      </c>
      <c r="F271" s="10">
        <f>'nieuw bestek'!F273</f>
        <v>55.26</v>
      </c>
      <c r="G271" t="s">
        <v>118</v>
      </c>
      <c r="H271">
        <v>105</v>
      </c>
      <c r="I271">
        <f>normen!$C$11</f>
        <v>440</v>
      </c>
      <c r="J271" s="12">
        <f t="shared" si="16"/>
        <v>13.187045454545455</v>
      </c>
      <c r="K271" s="12">
        <v>1</v>
      </c>
      <c r="L271" s="12">
        <f t="shared" si="17"/>
        <v>0.31397727272727272</v>
      </c>
      <c r="M271" s="15">
        <f>J271*K271*normen!$C$4</f>
        <v>13.187045454545455</v>
      </c>
    </row>
    <row r="272" spans="1:13">
      <c r="A272" t="str">
        <f>'nieuw bestek'!A274</f>
        <v>aaaaaaaa</v>
      </c>
      <c r="B272">
        <f>'nieuw bestek'!B274</f>
        <v>0</v>
      </c>
      <c r="C272" t="str">
        <f>'nieuw bestek'!C274</f>
        <v>3e Verdieping</v>
      </c>
      <c r="D272" t="s">
        <v>141</v>
      </c>
      <c r="E272" t="s">
        <v>159</v>
      </c>
      <c r="F272" s="10">
        <f>'nieuw bestek'!F274</f>
        <v>21.53</v>
      </c>
      <c r="G272" t="s">
        <v>118</v>
      </c>
      <c r="H272">
        <v>210</v>
      </c>
      <c r="I272">
        <f>normen!$C$18</f>
        <v>415</v>
      </c>
      <c r="J272" s="12">
        <f t="shared" si="16"/>
        <v>10.894698795180723</v>
      </c>
      <c r="K272" s="12">
        <v>1</v>
      </c>
      <c r="L272" s="12">
        <f t="shared" si="17"/>
        <v>0.25939759036144577</v>
      </c>
      <c r="M272" s="15">
        <f>J272*K272*normen!$C$4</f>
        <v>10.894698795180723</v>
      </c>
    </row>
    <row r="273" spans="1:13">
      <c r="A273" t="str">
        <f>'nieuw bestek'!A275</f>
        <v>aaaaaaaa</v>
      </c>
      <c r="B273">
        <f>'nieuw bestek'!B275</f>
        <v>0</v>
      </c>
      <c r="C273" t="str">
        <f>'nieuw bestek'!C275</f>
        <v>3e Verdieping</v>
      </c>
      <c r="D273" t="str">
        <f>'nieuw bestek'!D275</f>
        <v>Leslokaal theorie</v>
      </c>
      <c r="E273" t="s">
        <v>159</v>
      </c>
      <c r="F273" s="10">
        <f>'nieuw bestek'!F275</f>
        <v>53.06</v>
      </c>
      <c r="G273" t="s">
        <v>118</v>
      </c>
      <c r="H273">
        <v>105</v>
      </c>
      <c r="I273">
        <f>normen!$C$11</f>
        <v>440</v>
      </c>
      <c r="J273" s="12">
        <f t="shared" si="16"/>
        <v>12.662045454545455</v>
      </c>
      <c r="K273" s="12">
        <v>1</v>
      </c>
      <c r="L273" s="12">
        <f t="shared" si="17"/>
        <v>0.3014772727272727</v>
      </c>
      <c r="M273" s="15">
        <f>J273*K273*normen!$C$4</f>
        <v>12.662045454545455</v>
      </c>
    </row>
    <row r="274" spans="1:13">
      <c r="A274" t="str">
        <f>'nieuw bestek'!A276</f>
        <v>aaaaaaaa</v>
      </c>
      <c r="B274">
        <f>'nieuw bestek'!B276</f>
        <v>0</v>
      </c>
      <c r="C274" t="str">
        <f>'nieuw bestek'!C276</f>
        <v>3e Verdieping</v>
      </c>
      <c r="D274" t="str">
        <f>'nieuw bestek'!D276</f>
        <v>Praktijk leslokaal</v>
      </c>
      <c r="E274" t="s">
        <v>159</v>
      </c>
      <c r="F274" s="10">
        <f>'nieuw bestek'!F276</f>
        <v>99.68</v>
      </c>
      <c r="G274" t="s">
        <v>118</v>
      </c>
      <c r="H274">
        <v>105</v>
      </c>
      <c r="I274">
        <f>normen!$C$7</f>
        <v>435</v>
      </c>
      <c r="J274" s="12">
        <f t="shared" si="16"/>
        <v>24.060689655172418</v>
      </c>
      <c r="K274" s="12">
        <v>1</v>
      </c>
      <c r="L274" s="12">
        <f t="shared" si="17"/>
        <v>0.57287356321839089</v>
      </c>
      <c r="M274" s="15">
        <f>J274*K274*normen!$C$4</f>
        <v>24.060689655172418</v>
      </c>
    </row>
    <row r="275" spans="1:13">
      <c r="A275" t="str">
        <f>'nieuw bestek'!A277</f>
        <v>aaaaaaaa</v>
      </c>
      <c r="B275">
        <f>'nieuw bestek'!B277</f>
        <v>0</v>
      </c>
      <c r="C275" t="str">
        <f>'nieuw bestek'!C277</f>
        <v>3e Verdieping</v>
      </c>
      <c r="D275" t="str">
        <f>'nieuw bestek'!D277</f>
        <v>Berging</v>
      </c>
      <c r="E275" t="s">
        <v>159</v>
      </c>
      <c r="F275" s="10">
        <f>'nieuw bestek'!F277</f>
        <v>11.85</v>
      </c>
      <c r="G275" t="s">
        <v>118</v>
      </c>
      <c r="H275">
        <v>1</v>
      </c>
      <c r="I275">
        <f>normen!$C$53</f>
        <v>105</v>
      </c>
      <c r="J275" s="12">
        <f t="shared" si="16"/>
        <v>0.11285714285714285</v>
      </c>
      <c r="K275" s="12">
        <v>1</v>
      </c>
      <c r="L275" s="12">
        <f t="shared" si="17"/>
        <v>2.6870748299319728E-3</v>
      </c>
      <c r="M275" s="15">
        <f>J275*K275*normen!$C$4</f>
        <v>0.11285714285714285</v>
      </c>
    </row>
    <row r="276" spans="1:13">
      <c r="A276" t="str">
        <f>'nieuw bestek'!A278</f>
        <v>aaaaaaaa</v>
      </c>
      <c r="B276">
        <f>'nieuw bestek'!B278</f>
        <v>0</v>
      </c>
      <c r="C276" t="str">
        <f>'nieuw bestek'!C278</f>
        <v>3e Verdieping</v>
      </c>
      <c r="D276" t="str">
        <f>'nieuw bestek'!D278</f>
        <v>Installatie</v>
      </c>
      <c r="E276" t="str">
        <f>'nieuw bestek'!E278</f>
        <v>Beton</v>
      </c>
      <c r="F276" s="10">
        <f>'nieuw bestek'!F278</f>
        <v>26.91</v>
      </c>
      <c r="G276" t="s">
        <v>118</v>
      </c>
      <c r="H276">
        <v>0</v>
      </c>
      <c r="I276">
        <v>1</v>
      </c>
      <c r="J276" s="12">
        <f t="shared" si="16"/>
        <v>0</v>
      </c>
      <c r="K276" s="12">
        <v>1</v>
      </c>
      <c r="L276" s="12">
        <f t="shared" si="17"/>
        <v>0</v>
      </c>
      <c r="M276" s="15">
        <f>J276*K276*normen!$C$4</f>
        <v>0</v>
      </c>
    </row>
    <row r="277" spans="1:13">
      <c r="A277" t="str">
        <f>'nieuw bestek'!A279</f>
        <v>aaaaaaaa</v>
      </c>
      <c r="B277">
        <f>'nieuw bestek'!B279</f>
        <v>0</v>
      </c>
      <c r="C277" t="str">
        <f>'nieuw bestek'!C279</f>
        <v>3e Verdieping</v>
      </c>
      <c r="D277" t="str">
        <f>'nieuw bestek'!D279</f>
        <v>Hal / verkeersruimte</v>
      </c>
      <c r="E277" t="s">
        <v>159</v>
      </c>
      <c r="F277" s="10">
        <f>'nieuw bestek'!F279</f>
        <v>140.55000000000001</v>
      </c>
      <c r="G277" t="s">
        <v>118</v>
      </c>
      <c r="H277">
        <v>210</v>
      </c>
      <c r="I277">
        <f>normen!$C$30</f>
        <v>540</v>
      </c>
      <c r="J277" s="12">
        <f t="shared" si="16"/>
        <v>54.658333333333339</v>
      </c>
      <c r="K277" s="12">
        <v>1</v>
      </c>
      <c r="L277" s="12">
        <f t="shared" si="17"/>
        <v>1.3013888888888889</v>
      </c>
      <c r="M277" s="15">
        <f>J277*K277*normen!$C$4</f>
        <v>54.658333333333339</v>
      </c>
    </row>
    <row r="278" spans="1:13">
      <c r="A278" t="str">
        <f>'nieuw bestek'!A280</f>
        <v>aaaaaaaa</v>
      </c>
      <c r="B278">
        <f>'nieuw bestek'!B280</f>
        <v>0</v>
      </c>
      <c r="C278" t="str">
        <f>'nieuw bestek'!C280</f>
        <v>3e Verdieping</v>
      </c>
      <c r="D278" t="s">
        <v>140</v>
      </c>
      <c r="E278" t="str">
        <f>'nieuw bestek'!E280</f>
        <v>Dubbel hardgebakken tegel</v>
      </c>
      <c r="F278" s="10">
        <f>'nieuw bestek'!F280</f>
        <v>7.71</v>
      </c>
      <c r="G278" t="s">
        <v>118</v>
      </c>
      <c r="H278">
        <v>420</v>
      </c>
      <c r="I278">
        <f>normen!$C$28</f>
        <v>92</v>
      </c>
      <c r="J278" s="12">
        <f t="shared" ref="J278:J279" si="18">F278*H278/I278</f>
        <v>35.197826086956518</v>
      </c>
      <c r="K278" s="12">
        <v>1</v>
      </c>
      <c r="L278" s="12">
        <f t="shared" ref="L278:L279" si="19">J278/42</f>
        <v>0.83804347826086945</v>
      </c>
      <c r="M278" s="15">
        <f>J278*K278*normen!$C$4</f>
        <v>35.197826086956518</v>
      </c>
    </row>
    <row r="279" spans="1:13">
      <c r="A279" t="str">
        <f>'nieuw bestek'!A281</f>
        <v>aaaaaaaa</v>
      </c>
      <c r="B279">
        <f>'nieuw bestek'!B281</f>
        <v>0</v>
      </c>
      <c r="C279" t="str">
        <f>'nieuw bestek'!C281</f>
        <v>3e Verdieping</v>
      </c>
      <c r="D279" t="s">
        <v>140</v>
      </c>
      <c r="E279" t="str">
        <f>'nieuw bestek'!E281</f>
        <v>Dubbel hardgebakken tegel</v>
      </c>
      <c r="F279" s="10">
        <f>'nieuw bestek'!F281</f>
        <v>7.71</v>
      </c>
      <c r="G279" t="s">
        <v>118</v>
      </c>
      <c r="H279">
        <v>420</v>
      </c>
      <c r="I279">
        <f>normen!$C$28</f>
        <v>92</v>
      </c>
      <c r="J279" s="12">
        <f t="shared" si="18"/>
        <v>35.197826086956518</v>
      </c>
      <c r="K279" s="12">
        <v>1</v>
      </c>
      <c r="L279" s="12">
        <f t="shared" si="19"/>
        <v>0.83804347826086945</v>
      </c>
      <c r="M279" s="15">
        <f>J279*K279*normen!$C$4</f>
        <v>35.197826086956518</v>
      </c>
    </row>
    <row r="280" spans="1:13" s="16" customFormat="1">
      <c r="F280" s="18">
        <f>SUM(F2:F279)</f>
        <v>9880.5824999999968</v>
      </c>
      <c r="J280" s="18">
        <f>SUM(J2:J279)</f>
        <v>5216.7448447574016</v>
      </c>
      <c r="K280" s="12" t="s">
        <v>118</v>
      </c>
      <c r="L280" s="18">
        <f>SUM(L2:L279)</f>
        <v>124.20821058946194</v>
      </c>
      <c r="M280" s="17">
        <f>SUM(M2:M279)</f>
        <v>5216.7448447574016</v>
      </c>
    </row>
    <row r="284" spans="1:13">
      <c r="A284" t="s">
        <v>160</v>
      </c>
      <c r="F284"/>
      <c r="M284" s="15">
        <v>130657</v>
      </c>
    </row>
    <row r="285" spans="1:13">
      <c r="A285" t="s">
        <v>161</v>
      </c>
      <c r="F285"/>
      <c r="M285" s="15">
        <f>M284+(M284*0.026)</f>
        <v>134054.08199999999</v>
      </c>
    </row>
    <row r="286" spans="1:13">
      <c r="F286"/>
    </row>
    <row r="287" spans="1:13">
      <c r="A287" t="s">
        <v>162</v>
      </c>
      <c r="F287"/>
      <c r="M287" s="15">
        <f>M280</f>
        <v>5216.7448447574016</v>
      </c>
    </row>
    <row r="288" spans="1:13">
      <c r="A288" t="s">
        <v>163</v>
      </c>
      <c r="F288"/>
      <c r="M288" s="15">
        <f>M287-M285</f>
        <v>-128837.3371552426</v>
      </c>
    </row>
    <row r="289" spans="1:13">
      <c r="A289" t="s">
        <v>164</v>
      </c>
      <c r="F289"/>
      <c r="M289" s="15">
        <f>M287/F280</f>
        <v>0.52797948347249801</v>
      </c>
    </row>
  </sheetData>
  <autoFilter ref="A1:M280" xr:uid="{CA14102A-16A5-4405-9435-C11349737C82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C8BE-C14F-4C22-ACE9-B5663C80D50F}">
  <dimension ref="A1:M233"/>
  <sheetViews>
    <sheetView zoomScale="115" zoomScaleNormal="115" workbookViewId="0"/>
  </sheetViews>
  <sheetFormatPr defaultRowHeight="15"/>
  <cols>
    <col min="1" max="1" width="29" customWidth="1"/>
    <col min="2" max="2" width="28.42578125" customWidth="1"/>
    <col min="3" max="3" width="16.5703125" customWidth="1"/>
    <col min="4" max="4" width="33.85546875" customWidth="1"/>
    <col min="5" max="5" width="29.140625" customWidth="1"/>
    <col min="6" max="6" width="16.7109375" customWidth="1"/>
    <col min="7" max="7" width="33.85546875" customWidth="1"/>
    <col min="10" max="11" width="19.140625" style="12" customWidth="1"/>
    <col min="12" max="12" width="12.85546875" customWidth="1"/>
    <col min="13" max="13" width="18" style="1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2" t="s">
        <v>6</v>
      </c>
      <c r="H1" t="str">
        <f>HM!H1</f>
        <v>freq</v>
      </c>
      <c r="I1" t="str">
        <f>HM!I1</f>
        <v>norm</v>
      </c>
      <c r="J1" s="12" t="str">
        <f>HM!J1</f>
        <v>uren /jaar</v>
      </c>
      <c r="K1" s="12" t="s">
        <v>148</v>
      </c>
      <c r="L1" t="str">
        <f>HM!K1</f>
        <v>uren/week</v>
      </c>
      <c r="M1" s="15" t="str">
        <f>HM!L1</f>
        <v>prijs</v>
      </c>
    </row>
    <row r="2" spans="1:13">
      <c r="A2" t="s">
        <v>165</v>
      </c>
      <c r="C2" t="s">
        <v>22</v>
      </c>
      <c r="D2" t="s">
        <v>38</v>
      </c>
      <c r="E2" t="s">
        <v>39</v>
      </c>
      <c r="F2" s="36">
        <v>320.10000000000002</v>
      </c>
      <c r="H2">
        <v>210</v>
      </c>
      <c r="I2">
        <f>normen!$C$51</f>
        <v>575</v>
      </c>
      <c r="J2" s="12">
        <f>F2*H2/I2</f>
        <v>116.90608695652173</v>
      </c>
      <c r="K2" s="12">
        <v>1.056</v>
      </c>
      <c r="M2" s="15">
        <f>J2*K2*normen!$C$4</f>
        <v>123.45282782608696</v>
      </c>
    </row>
    <row r="3" spans="1:13">
      <c r="A3" t="s">
        <v>165</v>
      </c>
      <c r="C3" t="s">
        <v>22</v>
      </c>
      <c r="D3" t="s">
        <v>40</v>
      </c>
      <c r="E3" t="s">
        <v>39</v>
      </c>
      <c r="F3" s="36">
        <v>55.5</v>
      </c>
      <c r="H3">
        <v>12</v>
      </c>
      <c r="I3">
        <f>normen!$C$52</f>
        <v>225</v>
      </c>
      <c r="J3" s="12">
        <f t="shared" ref="J3:J66" si="0">F3*H3/I3</f>
        <v>2.96</v>
      </c>
      <c r="K3" s="12">
        <v>1.056</v>
      </c>
      <c r="M3" s="15">
        <f>J3*K3*normen!$C$4</f>
        <v>3.1257600000000001</v>
      </c>
    </row>
    <row r="4" spans="1:13">
      <c r="A4" t="s">
        <v>165</v>
      </c>
      <c r="C4" t="s">
        <v>22</v>
      </c>
      <c r="D4" t="s">
        <v>38</v>
      </c>
      <c r="E4" t="s">
        <v>39</v>
      </c>
      <c r="F4" s="36">
        <v>335.5</v>
      </c>
      <c r="H4">
        <v>210</v>
      </c>
      <c r="I4">
        <f>normen!$C$51</f>
        <v>575</v>
      </c>
      <c r="J4" s="12">
        <f t="shared" si="0"/>
        <v>122.53043478260869</v>
      </c>
      <c r="K4" s="12">
        <v>1.056</v>
      </c>
      <c r="M4" s="15">
        <f>J4*K4*normen!$C$4</f>
        <v>129.3921391304348</v>
      </c>
    </row>
    <row r="5" spans="1:13">
      <c r="A5" t="s">
        <v>165</v>
      </c>
      <c r="C5" t="s">
        <v>22</v>
      </c>
      <c r="D5" t="s">
        <v>40</v>
      </c>
      <c r="E5" t="s">
        <v>39</v>
      </c>
      <c r="F5" s="36">
        <v>55.5</v>
      </c>
      <c r="H5">
        <v>12</v>
      </c>
      <c r="I5">
        <f>normen!$C$52</f>
        <v>225</v>
      </c>
      <c r="J5" s="12">
        <f t="shared" si="0"/>
        <v>2.96</v>
      </c>
      <c r="K5" s="12">
        <v>1.056</v>
      </c>
      <c r="M5" s="15">
        <f>J5*K5*normen!$C$4</f>
        <v>3.1257600000000001</v>
      </c>
    </row>
    <row r="6" spans="1:13">
      <c r="A6" t="s">
        <v>165</v>
      </c>
      <c r="C6" t="s">
        <v>22</v>
      </c>
      <c r="D6" t="s">
        <v>62</v>
      </c>
      <c r="E6" t="s">
        <v>10</v>
      </c>
      <c r="F6" s="1">
        <v>0</v>
      </c>
      <c r="J6" s="12" t="s">
        <v>118</v>
      </c>
      <c r="K6" s="12">
        <v>1.056</v>
      </c>
      <c r="M6" s="15">
        <v>0</v>
      </c>
    </row>
    <row r="7" spans="1:13">
      <c r="A7" t="s">
        <v>165</v>
      </c>
      <c r="C7" t="s">
        <v>22</v>
      </c>
      <c r="D7" t="s">
        <v>11</v>
      </c>
      <c r="E7" t="s">
        <v>159</v>
      </c>
      <c r="F7" s="36">
        <v>8.6</v>
      </c>
      <c r="H7">
        <v>12</v>
      </c>
      <c r="I7">
        <f>normen!$C$53</f>
        <v>105</v>
      </c>
      <c r="J7" s="12">
        <f t="shared" si="0"/>
        <v>0.98285714285714276</v>
      </c>
      <c r="K7" s="12">
        <v>1.056</v>
      </c>
      <c r="M7" s="15">
        <f>J7*K7*normen!$C$4</f>
        <v>1.0378971428571429</v>
      </c>
    </row>
    <row r="8" spans="1:13">
      <c r="A8" t="s">
        <v>165</v>
      </c>
      <c r="C8" t="s">
        <v>22</v>
      </c>
      <c r="D8" t="s">
        <v>33</v>
      </c>
      <c r="E8" t="s">
        <v>23</v>
      </c>
      <c r="F8" s="36">
        <v>2.2000000000000002</v>
      </c>
      <c r="H8">
        <v>420</v>
      </c>
      <c r="I8">
        <f>normen!$C$28</f>
        <v>92</v>
      </c>
      <c r="J8" s="12">
        <f t="shared" si="0"/>
        <v>10.043478260869566</v>
      </c>
      <c r="K8" s="12">
        <v>1.056</v>
      </c>
      <c r="M8" s="15">
        <f>J8*K8*normen!$C$4</f>
        <v>10.605913043478262</v>
      </c>
    </row>
    <row r="9" spans="1:13">
      <c r="A9" t="s">
        <v>165</v>
      </c>
      <c r="C9" t="s">
        <v>22</v>
      </c>
      <c r="D9" t="s">
        <v>36</v>
      </c>
      <c r="E9" t="s">
        <v>23</v>
      </c>
      <c r="F9" s="36">
        <v>25.4</v>
      </c>
      <c r="H9">
        <v>210</v>
      </c>
      <c r="I9">
        <f>normen!$C$46</f>
        <v>205</v>
      </c>
      <c r="J9" s="12">
        <f t="shared" si="0"/>
        <v>26.019512195121951</v>
      </c>
      <c r="K9" s="12">
        <v>1.056</v>
      </c>
      <c r="M9" s="15">
        <f>J9*K9*normen!$C$4</f>
        <v>27.476604878048782</v>
      </c>
    </row>
    <row r="10" spans="1:13">
      <c r="A10" t="s">
        <v>165</v>
      </c>
      <c r="C10" t="s">
        <v>22</v>
      </c>
      <c r="D10" t="s">
        <v>37</v>
      </c>
      <c r="E10" t="s">
        <v>23</v>
      </c>
      <c r="F10" s="36">
        <v>11.5</v>
      </c>
      <c r="H10">
        <v>210</v>
      </c>
      <c r="I10">
        <f>normen!$C$54</f>
        <v>105</v>
      </c>
      <c r="J10" s="12">
        <f t="shared" si="0"/>
        <v>23</v>
      </c>
      <c r="K10" s="12">
        <v>1.056</v>
      </c>
      <c r="M10" s="15">
        <f>J10*K10*normen!$C$4</f>
        <v>24.288</v>
      </c>
    </row>
    <row r="11" spans="1:13">
      <c r="A11" t="s">
        <v>165</v>
      </c>
      <c r="C11" t="s">
        <v>22</v>
      </c>
      <c r="D11" t="s">
        <v>150</v>
      </c>
      <c r="E11" t="s">
        <v>29</v>
      </c>
      <c r="F11" s="36">
        <v>26.099999999999998</v>
      </c>
      <c r="H11">
        <v>210</v>
      </c>
      <c r="I11">
        <f>normen!$C$26</f>
        <v>225</v>
      </c>
      <c r="J11" s="12">
        <f t="shared" si="0"/>
        <v>24.36</v>
      </c>
      <c r="K11" s="12">
        <v>1.056</v>
      </c>
      <c r="M11" s="15">
        <f>J11*K11*normen!$C$4</f>
        <v>25.724160000000001</v>
      </c>
    </row>
    <row r="12" spans="1:13">
      <c r="A12" t="s">
        <v>165</v>
      </c>
      <c r="C12" t="s">
        <v>22</v>
      </c>
      <c r="D12" t="s">
        <v>13</v>
      </c>
      <c r="E12" t="s">
        <v>159</v>
      </c>
      <c r="F12" s="36">
        <v>65.900000000000006</v>
      </c>
      <c r="H12">
        <v>210</v>
      </c>
      <c r="I12">
        <f>normen!$C$30</f>
        <v>540</v>
      </c>
      <c r="J12" s="12">
        <f t="shared" si="0"/>
        <v>25.62777777777778</v>
      </c>
      <c r="K12" s="12">
        <v>1.056</v>
      </c>
      <c r="M12" s="15">
        <f>J12*K12*normen!$C$4</f>
        <v>27.062933333333337</v>
      </c>
    </row>
    <row r="13" spans="1:13">
      <c r="A13" t="s">
        <v>165</v>
      </c>
      <c r="C13" t="s">
        <v>22</v>
      </c>
      <c r="D13" t="s">
        <v>33</v>
      </c>
      <c r="E13" t="s">
        <v>23</v>
      </c>
      <c r="F13" s="36">
        <v>1.8</v>
      </c>
      <c r="H13">
        <v>420</v>
      </c>
      <c r="I13">
        <f>normen!$C$28</f>
        <v>92</v>
      </c>
      <c r="J13" s="12">
        <f t="shared" si="0"/>
        <v>8.2173913043478262</v>
      </c>
      <c r="K13" s="12">
        <v>1.056</v>
      </c>
      <c r="M13" s="15">
        <f>J13*K13*normen!$C$4</f>
        <v>8.6775652173913045</v>
      </c>
    </row>
    <row r="14" spans="1:13">
      <c r="A14" t="s">
        <v>165</v>
      </c>
      <c r="C14" t="s">
        <v>22</v>
      </c>
      <c r="D14" t="s">
        <v>36</v>
      </c>
      <c r="E14" t="s">
        <v>23</v>
      </c>
      <c r="F14" s="36">
        <v>28.5</v>
      </c>
      <c r="H14">
        <v>210</v>
      </c>
      <c r="I14">
        <f>normen!$C$46</f>
        <v>205</v>
      </c>
      <c r="J14" s="12">
        <f t="shared" si="0"/>
        <v>29.195121951219512</v>
      </c>
      <c r="K14" s="12">
        <v>1.056</v>
      </c>
      <c r="M14" s="15">
        <f>J14*K14*normen!$C$4</f>
        <v>30.830048780487807</v>
      </c>
    </row>
    <row r="15" spans="1:13">
      <c r="A15" t="s">
        <v>165</v>
      </c>
      <c r="C15" t="s">
        <v>22</v>
      </c>
      <c r="D15" t="s">
        <v>37</v>
      </c>
      <c r="E15" t="s">
        <v>23</v>
      </c>
      <c r="F15" s="36">
        <v>9.8000000000000007</v>
      </c>
      <c r="H15">
        <v>210</v>
      </c>
      <c r="I15">
        <f>normen!$C$54</f>
        <v>105</v>
      </c>
      <c r="J15" s="12">
        <f t="shared" si="0"/>
        <v>19.600000000000001</v>
      </c>
      <c r="K15" s="12">
        <v>1.056</v>
      </c>
      <c r="M15" s="15">
        <f>J15*K15*normen!$C$4</f>
        <v>20.697600000000001</v>
      </c>
    </row>
    <row r="16" spans="1:13">
      <c r="A16" t="s">
        <v>165</v>
      </c>
      <c r="C16" t="s">
        <v>22</v>
      </c>
      <c r="D16" t="s">
        <v>33</v>
      </c>
      <c r="E16" t="s">
        <v>23</v>
      </c>
      <c r="F16" s="36">
        <v>5.0999999999999996</v>
      </c>
      <c r="H16">
        <v>420</v>
      </c>
      <c r="I16">
        <f>normen!$C$28</f>
        <v>92</v>
      </c>
      <c r="J16" s="12">
        <f t="shared" si="0"/>
        <v>23.282608695652176</v>
      </c>
      <c r="K16" s="12">
        <v>1.056</v>
      </c>
      <c r="M16" s="15">
        <f>J16*K16*normen!$C$4</f>
        <v>24.586434782608698</v>
      </c>
    </row>
    <row r="17" spans="1:13">
      <c r="A17" t="s">
        <v>165</v>
      </c>
      <c r="C17" t="s">
        <v>22</v>
      </c>
      <c r="D17" t="s">
        <v>33</v>
      </c>
      <c r="E17" t="s">
        <v>23</v>
      </c>
      <c r="F17" s="36">
        <v>4.7</v>
      </c>
      <c r="H17">
        <v>420</v>
      </c>
      <c r="I17">
        <f>normen!$C$28</f>
        <v>92</v>
      </c>
      <c r="J17" s="12">
        <f t="shared" si="0"/>
        <v>21.456521739130434</v>
      </c>
      <c r="K17" s="12">
        <v>1.056</v>
      </c>
      <c r="M17" s="15">
        <f>J17*K17*normen!$C$4</f>
        <v>22.658086956521739</v>
      </c>
    </row>
    <row r="18" spans="1:13">
      <c r="A18" t="s">
        <v>165</v>
      </c>
      <c r="C18" t="s">
        <v>22</v>
      </c>
      <c r="D18" t="s">
        <v>141</v>
      </c>
      <c r="E18" t="s">
        <v>159</v>
      </c>
      <c r="F18" s="36">
        <v>22.7</v>
      </c>
      <c r="H18">
        <v>210</v>
      </c>
      <c r="I18">
        <f>normen!$C$18</f>
        <v>415</v>
      </c>
      <c r="J18" s="12">
        <f t="shared" si="0"/>
        <v>11.486746987951808</v>
      </c>
      <c r="K18" s="12">
        <v>1.056</v>
      </c>
      <c r="M18" s="15">
        <f>J18*K18*normen!$C$4</f>
        <v>12.13000481927711</v>
      </c>
    </row>
    <row r="19" spans="1:13">
      <c r="A19" t="s">
        <v>165</v>
      </c>
      <c r="C19" t="s">
        <v>22</v>
      </c>
      <c r="D19" t="s">
        <v>37</v>
      </c>
      <c r="E19" t="s">
        <v>23</v>
      </c>
      <c r="F19" s="36">
        <v>4.7</v>
      </c>
      <c r="H19">
        <v>210</v>
      </c>
      <c r="I19">
        <f>normen!$C$54</f>
        <v>105</v>
      </c>
      <c r="J19" s="12">
        <f t="shared" si="0"/>
        <v>9.4</v>
      </c>
      <c r="K19" s="12">
        <v>1.056</v>
      </c>
      <c r="M19" s="15">
        <f>J19*K19*normen!$C$4</f>
        <v>9.926400000000001</v>
      </c>
    </row>
    <row r="20" spans="1:13">
      <c r="A20" t="s">
        <v>165</v>
      </c>
      <c r="C20" t="s">
        <v>22</v>
      </c>
      <c r="D20" t="s">
        <v>11</v>
      </c>
      <c r="E20" t="s">
        <v>159</v>
      </c>
      <c r="F20" s="36">
        <v>4.3</v>
      </c>
      <c r="H20">
        <v>12</v>
      </c>
      <c r="I20">
        <f>normen!$C$53</f>
        <v>105</v>
      </c>
      <c r="J20" s="12">
        <f t="shared" si="0"/>
        <v>0.49142857142857138</v>
      </c>
      <c r="K20" s="12">
        <v>1.056</v>
      </c>
      <c r="M20" s="15">
        <f>J20*K20*normen!$C$4</f>
        <v>0.51894857142857143</v>
      </c>
    </row>
    <row r="21" spans="1:13">
      <c r="A21" t="s">
        <v>165</v>
      </c>
      <c r="C21" t="s">
        <v>22</v>
      </c>
      <c r="D21" t="s">
        <v>33</v>
      </c>
      <c r="E21" t="s">
        <v>23</v>
      </c>
      <c r="F21" s="36">
        <v>2.2000000000000002</v>
      </c>
      <c r="H21">
        <v>420</v>
      </c>
      <c r="I21">
        <f>normen!$C$28</f>
        <v>92</v>
      </c>
      <c r="J21" s="12">
        <f t="shared" si="0"/>
        <v>10.043478260869566</v>
      </c>
      <c r="K21" s="12">
        <v>1.056</v>
      </c>
      <c r="M21" s="15">
        <f>J21*K21*normen!$C$4</f>
        <v>10.605913043478262</v>
      </c>
    </row>
    <row r="22" spans="1:13">
      <c r="A22" t="s">
        <v>165</v>
      </c>
      <c r="C22" t="s">
        <v>22</v>
      </c>
      <c r="D22" t="s">
        <v>36</v>
      </c>
      <c r="E22" t="s">
        <v>23</v>
      </c>
      <c r="F22" s="36">
        <v>28.3</v>
      </c>
      <c r="H22">
        <v>210</v>
      </c>
      <c r="I22">
        <f>normen!$C$46</f>
        <v>205</v>
      </c>
      <c r="J22" s="12">
        <f t="shared" si="0"/>
        <v>28.990243902439026</v>
      </c>
      <c r="K22" s="12">
        <v>1.056</v>
      </c>
      <c r="M22" s="15">
        <f>J22*K22*normen!$C$4</f>
        <v>30.613697560975613</v>
      </c>
    </row>
    <row r="23" spans="1:13">
      <c r="A23" t="s">
        <v>165</v>
      </c>
      <c r="C23" t="s">
        <v>22</v>
      </c>
      <c r="D23" t="s">
        <v>37</v>
      </c>
      <c r="E23" t="s">
        <v>23</v>
      </c>
      <c r="F23" s="36">
        <v>10.4</v>
      </c>
      <c r="H23">
        <v>210</v>
      </c>
      <c r="I23">
        <f>normen!$C$54</f>
        <v>105</v>
      </c>
      <c r="J23" s="12">
        <f t="shared" si="0"/>
        <v>20.8</v>
      </c>
      <c r="K23" s="12">
        <v>1.056</v>
      </c>
      <c r="M23" s="15">
        <f>J23*K23*normen!$C$4</f>
        <v>21.9648</v>
      </c>
    </row>
    <row r="24" spans="1:13">
      <c r="A24" t="s">
        <v>165</v>
      </c>
      <c r="C24" t="s">
        <v>22</v>
      </c>
      <c r="D24" t="s">
        <v>33</v>
      </c>
      <c r="E24" t="s">
        <v>23</v>
      </c>
      <c r="F24" s="36">
        <v>2.2000000000000002</v>
      </c>
      <c r="H24">
        <v>420</v>
      </c>
      <c r="I24">
        <f>normen!$C$28</f>
        <v>92</v>
      </c>
      <c r="J24" s="12">
        <f t="shared" si="0"/>
        <v>10.043478260869566</v>
      </c>
      <c r="K24" s="12">
        <v>1.056</v>
      </c>
      <c r="M24" s="15">
        <f>J24*K24*normen!$C$4</f>
        <v>10.605913043478262</v>
      </c>
    </row>
    <row r="25" spans="1:13">
      <c r="A25" t="s">
        <v>165</v>
      </c>
      <c r="C25" t="s">
        <v>22</v>
      </c>
      <c r="D25" t="s">
        <v>36</v>
      </c>
      <c r="E25" t="s">
        <v>23</v>
      </c>
      <c r="F25" s="36">
        <v>25.6</v>
      </c>
      <c r="H25">
        <v>210</v>
      </c>
      <c r="I25">
        <f>normen!$C$46</f>
        <v>205</v>
      </c>
      <c r="J25" s="12">
        <f t="shared" si="0"/>
        <v>26.224390243902437</v>
      </c>
      <c r="K25" s="12">
        <v>1.056</v>
      </c>
      <c r="M25" s="15">
        <f>J25*K25*normen!$C$4</f>
        <v>27.692956097560977</v>
      </c>
    </row>
    <row r="26" spans="1:13">
      <c r="A26" t="s">
        <v>165</v>
      </c>
      <c r="C26" t="s">
        <v>22</v>
      </c>
      <c r="D26" t="s">
        <v>37</v>
      </c>
      <c r="E26" t="s">
        <v>23</v>
      </c>
      <c r="F26" s="36">
        <v>11.5</v>
      </c>
      <c r="H26">
        <v>210</v>
      </c>
      <c r="I26">
        <f>normen!$C$54</f>
        <v>105</v>
      </c>
      <c r="J26" s="12">
        <f t="shared" si="0"/>
        <v>23</v>
      </c>
      <c r="K26" s="12">
        <v>1.056</v>
      </c>
      <c r="M26" s="15">
        <f>J26*K26*normen!$C$4</f>
        <v>24.288</v>
      </c>
    </row>
    <row r="27" spans="1:13">
      <c r="A27" t="s">
        <v>165</v>
      </c>
      <c r="C27" t="s">
        <v>22</v>
      </c>
      <c r="D27" t="s">
        <v>11</v>
      </c>
      <c r="E27" t="s">
        <v>159</v>
      </c>
      <c r="F27" s="36">
        <v>20.9</v>
      </c>
      <c r="H27">
        <v>12</v>
      </c>
      <c r="I27">
        <f>normen!$C$53</f>
        <v>105</v>
      </c>
      <c r="J27" s="12">
        <f t="shared" si="0"/>
        <v>2.3885714285714283</v>
      </c>
      <c r="K27" s="12">
        <v>1.056</v>
      </c>
      <c r="M27" s="15">
        <f>J27*K27*normen!$C$4</f>
        <v>2.5223314285714284</v>
      </c>
    </row>
    <row r="28" spans="1:13">
      <c r="A28" t="s">
        <v>165</v>
      </c>
      <c r="C28" t="s">
        <v>22</v>
      </c>
      <c r="D28" t="s">
        <v>62</v>
      </c>
      <c r="E28" t="s">
        <v>127</v>
      </c>
      <c r="F28" s="36">
        <v>0</v>
      </c>
      <c r="J28" s="12" t="s">
        <v>118</v>
      </c>
      <c r="K28" s="12">
        <v>1.056</v>
      </c>
      <c r="M28" s="15">
        <v>0</v>
      </c>
    </row>
    <row r="29" spans="1:13">
      <c r="A29" t="s">
        <v>165</v>
      </c>
      <c r="C29" t="s">
        <v>22</v>
      </c>
      <c r="D29" t="s">
        <v>13</v>
      </c>
      <c r="E29" t="s">
        <v>159</v>
      </c>
      <c r="F29" s="36">
        <v>31.7</v>
      </c>
      <c r="H29">
        <v>210</v>
      </c>
      <c r="I29">
        <f>normen!$C$30</f>
        <v>540</v>
      </c>
      <c r="J29" s="12">
        <f t="shared" si="0"/>
        <v>12.327777777777778</v>
      </c>
      <c r="K29" s="12">
        <v>1.056</v>
      </c>
      <c r="M29" s="15">
        <f>J29*K29*normen!$C$4</f>
        <v>13.018133333333333</v>
      </c>
    </row>
    <row r="30" spans="1:13">
      <c r="A30" t="s">
        <v>165</v>
      </c>
      <c r="C30" t="s">
        <v>22</v>
      </c>
      <c r="D30" t="s">
        <v>33</v>
      </c>
      <c r="E30" t="s">
        <v>159</v>
      </c>
      <c r="F30" s="36">
        <v>8.1</v>
      </c>
      <c r="H30">
        <v>420</v>
      </c>
      <c r="I30">
        <f>normen!$C$27</f>
        <v>95</v>
      </c>
      <c r="J30" s="12">
        <f t="shared" si="0"/>
        <v>35.810526315789474</v>
      </c>
      <c r="K30" s="12">
        <v>1.056</v>
      </c>
      <c r="M30" s="15">
        <f>J30*K30*normen!$C$4</f>
        <v>37.815915789473685</v>
      </c>
    </row>
    <row r="31" spans="1:13">
      <c r="A31" t="s">
        <v>165</v>
      </c>
      <c r="C31" t="s">
        <v>22</v>
      </c>
      <c r="D31" t="s">
        <v>166</v>
      </c>
      <c r="E31" t="s">
        <v>159</v>
      </c>
      <c r="F31" s="36">
        <v>134</v>
      </c>
      <c r="H31">
        <v>105</v>
      </c>
      <c r="I31">
        <f>normen!$C$50</f>
        <v>345</v>
      </c>
      <c r="J31" s="12">
        <f t="shared" si="0"/>
        <v>40.782608695652172</v>
      </c>
      <c r="K31" s="12">
        <v>1.056</v>
      </c>
      <c r="M31" s="15">
        <f>J31*K31*normen!$C$4</f>
        <v>43.066434782608695</v>
      </c>
    </row>
    <row r="32" spans="1:13">
      <c r="A32" t="s">
        <v>165</v>
      </c>
      <c r="C32" t="s">
        <v>22</v>
      </c>
      <c r="D32" t="s">
        <v>167</v>
      </c>
      <c r="E32" t="s">
        <v>159</v>
      </c>
      <c r="F32" s="36">
        <v>123.1</v>
      </c>
      <c r="H32">
        <v>105</v>
      </c>
      <c r="I32">
        <f>normen!$C$14</f>
        <v>315</v>
      </c>
      <c r="J32" s="12">
        <f t="shared" si="0"/>
        <v>41.033333333333331</v>
      </c>
      <c r="K32" s="12">
        <v>1.056</v>
      </c>
      <c r="M32" s="15">
        <f>J32*K32*normen!$C$4</f>
        <v>43.331200000000003</v>
      </c>
    </row>
    <row r="33" spans="1:13">
      <c r="A33" t="s">
        <v>165</v>
      </c>
      <c r="C33" t="s">
        <v>22</v>
      </c>
      <c r="D33" t="s">
        <v>11</v>
      </c>
      <c r="E33" t="s">
        <v>159</v>
      </c>
      <c r="F33" s="36">
        <v>15.8</v>
      </c>
      <c r="H33">
        <v>12</v>
      </c>
      <c r="I33">
        <f>normen!$C$53</f>
        <v>105</v>
      </c>
      <c r="J33" s="12">
        <f t="shared" si="0"/>
        <v>1.8057142857142858</v>
      </c>
      <c r="K33" s="12">
        <v>1.056</v>
      </c>
      <c r="M33" s="15">
        <f>J33*K33*normen!$C$4</f>
        <v>1.9068342857142859</v>
      </c>
    </row>
    <row r="34" spans="1:13">
      <c r="A34" t="s">
        <v>165</v>
      </c>
      <c r="C34" t="s">
        <v>22</v>
      </c>
      <c r="D34" t="s">
        <v>30</v>
      </c>
      <c r="E34" t="s">
        <v>159</v>
      </c>
      <c r="F34" s="36">
        <v>49.8</v>
      </c>
      <c r="H34">
        <v>105</v>
      </c>
      <c r="I34">
        <f>normen!$C$11</f>
        <v>440</v>
      </c>
      <c r="J34" s="12">
        <f t="shared" si="0"/>
        <v>11.88409090909091</v>
      </c>
      <c r="K34" s="12">
        <v>1.056</v>
      </c>
      <c r="M34" s="15">
        <f>J34*K34*normen!$C$4</f>
        <v>12.549600000000002</v>
      </c>
    </row>
    <row r="35" spans="1:13">
      <c r="A35" t="s">
        <v>165</v>
      </c>
      <c r="C35" t="s">
        <v>22</v>
      </c>
      <c r="D35" t="s">
        <v>30</v>
      </c>
      <c r="E35" t="s">
        <v>159</v>
      </c>
      <c r="F35" s="36">
        <v>77.599999999999994</v>
      </c>
      <c r="H35">
        <v>105</v>
      </c>
      <c r="I35">
        <f>normen!$C$11</f>
        <v>440</v>
      </c>
      <c r="J35" s="12">
        <f t="shared" si="0"/>
        <v>18.518181818181816</v>
      </c>
      <c r="K35" s="12">
        <v>1.056</v>
      </c>
      <c r="M35" s="15">
        <f>J35*K35*normen!$C$4</f>
        <v>19.555199999999999</v>
      </c>
    </row>
    <row r="36" spans="1:13">
      <c r="A36" t="s">
        <v>165</v>
      </c>
      <c r="C36" t="s">
        <v>22</v>
      </c>
      <c r="D36" t="s">
        <v>43</v>
      </c>
      <c r="E36" t="s">
        <v>159</v>
      </c>
      <c r="F36" s="36">
        <v>556.6</v>
      </c>
      <c r="G36" t="s">
        <v>128</v>
      </c>
      <c r="H36">
        <v>210</v>
      </c>
      <c r="I36">
        <f>normen!$C$57</f>
        <v>385</v>
      </c>
      <c r="J36" s="12">
        <f t="shared" si="0"/>
        <v>303.60000000000002</v>
      </c>
      <c r="K36" s="12">
        <v>1.056</v>
      </c>
      <c r="M36" s="15">
        <f>J36*K36*normen!$C$4</f>
        <v>320.60160000000002</v>
      </c>
    </row>
    <row r="37" spans="1:13">
      <c r="A37" t="s">
        <v>165</v>
      </c>
      <c r="C37" t="s">
        <v>22</v>
      </c>
      <c r="D37" t="s">
        <v>13</v>
      </c>
      <c r="E37" t="s">
        <v>159</v>
      </c>
      <c r="F37" s="36">
        <v>21.4</v>
      </c>
      <c r="H37">
        <v>210</v>
      </c>
      <c r="I37">
        <f>normen!$C$30</f>
        <v>540</v>
      </c>
      <c r="J37" s="12">
        <f t="shared" si="0"/>
        <v>8.3222222222222229</v>
      </c>
      <c r="K37" s="12">
        <v>1.056</v>
      </c>
      <c r="M37" s="15">
        <f>J37*K37*normen!$C$4</f>
        <v>8.7882666666666669</v>
      </c>
    </row>
    <row r="38" spans="1:13">
      <c r="A38" t="s">
        <v>165</v>
      </c>
      <c r="C38" t="s">
        <v>22</v>
      </c>
      <c r="D38" t="s">
        <v>11</v>
      </c>
      <c r="E38" t="s">
        <v>159</v>
      </c>
      <c r="F38" s="36">
        <v>15</v>
      </c>
      <c r="H38">
        <v>12</v>
      </c>
      <c r="I38">
        <f>normen!$C$53</f>
        <v>105</v>
      </c>
      <c r="J38" s="12">
        <f t="shared" si="0"/>
        <v>1.7142857142857142</v>
      </c>
      <c r="K38" s="12">
        <v>1.056</v>
      </c>
      <c r="M38" s="15">
        <f>J38*K38*normen!$C$4</f>
        <v>1.8102857142857143</v>
      </c>
    </row>
    <row r="39" spans="1:13">
      <c r="A39" t="s">
        <v>165</v>
      </c>
      <c r="C39" t="s">
        <v>22</v>
      </c>
      <c r="D39" t="s">
        <v>11</v>
      </c>
      <c r="E39" t="s">
        <v>159</v>
      </c>
      <c r="F39" s="36">
        <v>15</v>
      </c>
      <c r="H39">
        <v>12</v>
      </c>
      <c r="I39">
        <f>normen!$C$53</f>
        <v>105</v>
      </c>
      <c r="J39" s="12">
        <f t="shared" si="0"/>
        <v>1.7142857142857142</v>
      </c>
      <c r="K39" s="12">
        <v>1.056</v>
      </c>
      <c r="M39" s="15">
        <f>J39*K39*normen!$C$4</f>
        <v>1.8102857142857143</v>
      </c>
    </row>
    <row r="40" spans="1:13">
      <c r="A40" t="s">
        <v>165</v>
      </c>
      <c r="C40" t="s">
        <v>22</v>
      </c>
      <c r="D40" t="s">
        <v>30</v>
      </c>
      <c r="E40" t="s">
        <v>159</v>
      </c>
      <c r="F40" s="36">
        <v>77.099999999999994</v>
      </c>
      <c r="H40">
        <v>105</v>
      </c>
      <c r="I40">
        <f>normen!$C$11</f>
        <v>440</v>
      </c>
      <c r="J40" s="12">
        <f t="shared" si="0"/>
        <v>18.398863636363636</v>
      </c>
      <c r="K40" s="12">
        <v>1.056</v>
      </c>
      <c r="M40" s="15">
        <f>J40*K40*normen!$C$4</f>
        <v>19.429200000000002</v>
      </c>
    </row>
    <row r="41" spans="1:13">
      <c r="A41" t="s">
        <v>165</v>
      </c>
      <c r="C41" t="s">
        <v>22</v>
      </c>
      <c r="D41" t="s">
        <v>30</v>
      </c>
      <c r="E41" t="s">
        <v>159</v>
      </c>
      <c r="F41" s="36">
        <v>74.8</v>
      </c>
      <c r="H41">
        <v>105</v>
      </c>
      <c r="I41">
        <f>normen!$C$11</f>
        <v>440</v>
      </c>
      <c r="J41" s="12">
        <f t="shared" si="0"/>
        <v>17.850000000000001</v>
      </c>
      <c r="K41" s="12">
        <v>1.056</v>
      </c>
      <c r="M41" s="15">
        <f>J41*K41*normen!$C$4</f>
        <v>18.849600000000002</v>
      </c>
    </row>
    <row r="42" spans="1:13">
      <c r="A42" t="s">
        <v>165</v>
      </c>
      <c r="C42" t="s">
        <v>22</v>
      </c>
      <c r="D42" t="s">
        <v>11</v>
      </c>
      <c r="E42" t="s">
        <v>159</v>
      </c>
      <c r="F42" s="36">
        <v>3.8</v>
      </c>
      <c r="H42">
        <v>12</v>
      </c>
      <c r="I42">
        <f>normen!$C$53</f>
        <v>105</v>
      </c>
      <c r="J42" s="12">
        <f t="shared" si="0"/>
        <v>0.43428571428571422</v>
      </c>
      <c r="K42" s="12">
        <v>1.056</v>
      </c>
      <c r="M42" s="15">
        <f>J42*K42*normen!$C$4</f>
        <v>0.45860571428571423</v>
      </c>
    </row>
    <row r="43" spans="1:13">
      <c r="A43" t="s">
        <v>165</v>
      </c>
      <c r="C43" t="s">
        <v>22</v>
      </c>
      <c r="D43" t="s">
        <v>11</v>
      </c>
      <c r="E43" t="s">
        <v>10</v>
      </c>
      <c r="F43" s="36">
        <v>3.1</v>
      </c>
      <c r="H43">
        <v>12</v>
      </c>
      <c r="I43">
        <f>normen!$C$53</f>
        <v>105</v>
      </c>
      <c r="J43" s="12">
        <f t="shared" si="0"/>
        <v>0.35428571428571431</v>
      </c>
      <c r="K43" s="12">
        <v>1.056</v>
      </c>
      <c r="M43" s="15">
        <f>J43*K43*normen!$C$4</f>
        <v>0.37412571428571434</v>
      </c>
    </row>
    <row r="44" spans="1:13">
      <c r="A44" t="s">
        <v>165</v>
      </c>
      <c r="C44" t="s">
        <v>22</v>
      </c>
      <c r="D44" t="s">
        <v>33</v>
      </c>
      <c r="E44" t="s">
        <v>23</v>
      </c>
      <c r="F44" s="36">
        <v>18.5</v>
      </c>
      <c r="H44">
        <v>420</v>
      </c>
      <c r="I44">
        <f>normen!$C$28</f>
        <v>92</v>
      </c>
      <c r="J44" s="12">
        <f t="shared" si="0"/>
        <v>84.456521739130437</v>
      </c>
      <c r="K44" s="12">
        <v>1.056</v>
      </c>
      <c r="M44" s="15">
        <f>J44*K44*normen!$C$4</f>
        <v>89.186086956521748</v>
      </c>
    </row>
    <row r="45" spans="1:13">
      <c r="A45" t="s">
        <v>165</v>
      </c>
      <c r="C45" t="s">
        <v>22</v>
      </c>
      <c r="D45" t="s">
        <v>33</v>
      </c>
      <c r="E45" t="s">
        <v>23</v>
      </c>
      <c r="F45" s="36">
        <v>18.5</v>
      </c>
      <c r="H45">
        <v>420</v>
      </c>
      <c r="I45">
        <f>normen!$C$28</f>
        <v>92</v>
      </c>
      <c r="J45" s="12">
        <f t="shared" si="0"/>
        <v>84.456521739130437</v>
      </c>
      <c r="K45" s="12">
        <v>1.056</v>
      </c>
      <c r="M45" s="15">
        <f>J45*K45*normen!$C$4</f>
        <v>89.186086956521748</v>
      </c>
    </row>
    <row r="46" spans="1:13">
      <c r="A46" t="s">
        <v>165</v>
      </c>
      <c r="C46" t="s">
        <v>22</v>
      </c>
      <c r="D46" t="s">
        <v>30</v>
      </c>
      <c r="E46" t="s">
        <v>159</v>
      </c>
      <c r="F46" s="36">
        <v>49.5</v>
      </c>
      <c r="H46">
        <v>105</v>
      </c>
      <c r="I46">
        <f>normen!$C$11</f>
        <v>440</v>
      </c>
      <c r="J46" s="12">
        <f t="shared" si="0"/>
        <v>11.8125</v>
      </c>
      <c r="K46" s="12">
        <v>1.056</v>
      </c>
      <c r="M46" s="15">
        <f>J46*K46*normen!$C$4</f>
        <v>12.474</v>
      </c>
    </row>
    <row r="47" spans="1:13">
      <c r="A47" t="s">
        <v>165</v>
      </c>
      <c r="C47" t="s">
        <v>22</v>
      </c>
      <c r="D47" t="s">
        <v>141</v>
      </c>
      <c r="E47" t="s">
        <v>159</v>
      </c>
      <c r="F47" s="36">
        <v>18.100000000000001</v>
      </c>
      <c r="G47" t="s">
        <v>32</v>
      </c>
      <c r="H47">
        <v>210</v>
      </c>
      <c r="I47">
        <f>normen!$C$18</f>
        <v>415</v>
      </c>
      <c r="J47" s="12">
        <f t="shared" si="0"/>
        <v>9.1590361445783142</v>
      </c>
      <c r="K47" s="12">
        <v>1.056</v>
      </c>
      <c r="M47" s="15">
        <f>J47*K47*normen!$C$4</f>
        <v>9.6719421686747005</v>
      </c>
    </row>
    <row r="48" spans="1:13">
      <c r="A48" t="s">
        <v>165</v>
      </c>
      <c r="C48" t="s">
        <v>22</v>
      </c>
      <c r="D48" t="s">
        <v>141</v>
      </c>
      <c r="E48" t="s">
        <v>159</v>
      </c>
      <c r="F48" s="36">
        <v>33</v>
      </c>
      <c r="G48" t="s">
        <v>28</v>
      </c>
      <c r="H48">
        <v>210</v>
      </c>
      <c r="I48">
        <f>normen!$C$18</f>
        <v>415</v>
      </c>
      <c r="J48" s="12">
        <f t="shared" si="0"/>
        <v>16.698795180722893</v>
      </c>
      <c r="K48" s="12">
        <v>1.056</v>
      </c>
      <c r="M48" s="15">
        <f>J48*K48*normen!$C$4</f>
        <v>17.633927710843377</v>
      </c>
    </row>
    <row r="49" spans="1:13">
      <c r="A49" t="s">
        <v>165</v>
      </c>
      <c r="C49" t="s">
        <v>22</v>
      </c>
      <c r="D49" t="s">
        <v>41</v>
      </c>
      <c r="E49" t="s">
        <v>159</v>
      </c>
      <c r="F49" s="36">
        <v>42.4</v>
      </c>
      <c r="H49">
        <v>12</v>
      </c>
      <c r="I49">
        <f>normen!$C$22</f>
        <v>125</v>
      </c>
      <c r="J49" s="12">
        <f t="shared" si="0"/>
        <v>4.0703999999999994</v>
      </c>
      <c r="K49" s="12">
        <v>1.056</v>
      </c>
      <c r="M49" s="15">
        <f>J49*K49*normen!$C$4</f>
        <v>4.2983423999999992</v>
      </c>
    </row>
    <row r="50" spans="1:13">
      <c r="A50" t="s">
        <v>165</v>
      </c>
      <c r="C50" t="s">
        <v>22</v>
      </c>
      <c r="D50" t="s">
        <v>13</v>
      </c>
      <c r="E50" t="s">
        <v>159</v>
      </c>
      <c r="F50" s="36">
        <v>143.4</v>
      </c>
      <c r="H50">
        <v>210</v>
      </c>
      <c r="I50">
        <f>normen!$C$30</f>
        <v>540</v>
      </c>
      <c r="J50" s="12">
        <f t="shared" si="0"/>
        <v>55.766666666666666</v>
      </c>
      <c r="K50" s="12">
        <v>1.056</v>
      </c>
      <c r="M50" s="15">
        <f>J50*K50*normen!$C$4</f>
        <v>58.889600000000002</v>
      </c>
    </row>
    <row r="51" spans="1:13">
      <c r="A51" t="s">
        <v>165</v>
      </c>
      <c r="C51" t="s">
        <v>22</v>
      </c>
      <c r="D51" t="s">
        <v>150</v>
      </c>
      <c r="E51" t="s">
        <v>29</v>
      </c>
      <c r="F51" s="36">
        <v>18</v>
      </c>
      <c r="H51">
        <v>210</v>
      </c>
      <c r="I51">
        <f>normen!$C$26</f>
        <v>225</v>
      </c>
      <c r="J51" s="12">
        <f t="shared" si="0"/>
        <v>16.8</v>
      </c>
      <c r="K51" s="12">
        <v>1.056</v>
      </c>
      <c r="M51" s="15">
        <f>J51*K51*normen!$C$4</f>
        <v>17.7408</v>
      </c>
    </row>
    <row r="52" spans="1:13">
      <c r="A52" t="s">
        <v>165</v>
      </c>
      <c r="C52" t="s">
        <v>22</v>
      </c>
      <c r="D52" t="s">
        <v>43</v>
      </c>
      <c r="E52" t="s">
        <v>159</v>
      </c>
      <c r="F52" s="36">
        <v>383.8</v>
      </c>
      <c r="H52">
        <v>210</v>
      </c>
      <c r="I52">
        <f>normen!$C$57</f>
        <v>385</v>
      </c>
      <c r="J52" s="12">
        <f t="shared" si="0"/>
        <v>209.34545454545454</v>
      </c>
      <c r="K52" s="12">
        <v>1.056</v>
      </c>
      <c r="M52" s="15">
        <f>J52*K52*normen!$C$4</f>
        <v>221.06880000000001</v>
      </c>
    </row>
    <row r="53" spans="1:13">
      <c r="A53" t="s">
        <v>165</v>
      </c>
      <c r="C53" t="s">
        <v>22</v>
      </c>
      <c r="D53" t="s">
        <v>13</v>
      </c>
      <c r="E53" t="s">
        <v>159</v>
      </c>
      <c r="F53" s="36">
        <v>223.2</v>
      </c>
      <c r="H53">
        <v>210</v>
      </c>
      <c r="I53">
        <f>normen!$C$30</f>
        <v>540</v>
      </c>
      <c r="J53" s="12">
        <f t="shared" si="0"/>
        <v>86.8</v>
      </c>
      <c r="K53" s="12">
        <v>1.056</v>
      </c>
      <c r="M53" s="15">
        <f>J53*K53*normen!$C$4</f>
        <v>91.660799999999995</v>
      </c>
    </row>
    <row r="54" spans="1:13">
      <c r="A54" t="s">
        <v>165</v>
      </c>
      <c r="C54" t="s">
        <v>22</v>
      </c>
      <c r="D54" t="s">
        <v>30</v>
      </c>
      <c r="E54" t="s">
        <v>159</v>
      </c>
      <c r="F54" s="36">
        <v>49.4</v>
      </c>
      <c r="H54">
        <v>105</v>
      </c>
      <c r="I54">
        <f>normen!$C$11</f>
        <v>440</v>
      </c>
      <c r="J54" s="12">
        <f t="shared" si="0"/>
        <v>11.788636363636364</v>
      </c>
      <c r="K54" s="12">
        <v>1.056</v>
      </c>
      <c r="M54" s="15">
        <f>J54*K54*normen!$C$4</f>
        <v>12.4488</v>
      </c>
    </row>
    <row r="55" spans="1:13">
      <c r="A55" t="s">
        <v>165</v>
      </c>
      <c r="C55" t="s">
        <v>22</v>
      </c>
      <c r="D55" t="s">
        <v>141</v>
      </c>
      <c r="E55" t="s">
        <v>159</v>
      </c>
      <c r="F55" s="36">
        <v>49</v>
      </c>
      <c r="H55">
        <v>210</v>
      </c>
      <c r="I55">
        <f>normen!$C$18</f>
        <v>415</v>
      </c>
      <c r="J55" s="12">
        <f t="shared" si="0"/>
        <v>24.795180722891565</v>
      </c>
      <c r="K55" s="12">
        <v>1.056</v>
      </c>
      <c r="M55" s="15">
        <f>J55*K55*normen!$C$4</f>
        <v>26.183710843373493</v>
      </c>
    </row>
    <row r="56" spans="1:13">
      <c r="A56" t="s">
        <v>165</v>
      </c>
      <c r="C56" t="s">
        <v>22</v>
      </c>
      <c r="D56" t="s">
        <v>27</v>
      </c>
      <c r="E56" t="s">
        <v>159</v>
      </c>
      <c r="F56" s="36">
        <v>106.2</v>
      </c>
      <c r="G56" t="s">
        <v>121</v>
      </c>
      <c r="H56">
        <v>210</v>
      </c>
      <c r="I56">
        <f>normen!$C$23</f>
        <v>375</v>
      </c>
      <c r="J56" s="12">
        <f t="shared" si="0"/>
        <v>59.472000000000001</v>
      </c>
      <c r="K56" s="12">
        <v>1.056</v>
      </c>
      <c r="M56" s="15">
        <f>J56*K56*normen!$C$4</f>
        <v>62.802432000000003</v>
      </c>
    </row>
    <row r="57" spans="1:13">
      <c r="A57" t="s">
        <v>165</v>
      </c>
      <c r="C57" t="s">
        <v>22</v>
      </c>
      <c r="D57" t="s">
        <v>168</v>
      </c>
      <c r="E57" t="s">
        <v>159</v>
      </c>
      <c r="F57" s="36">
        <v>20.9</v>
      </c>
      <c r="H57">
        <v>210</v>
      </c>
      <c r="I57">
        <f>normen!$C$43</f>
        <v>245</v>
      </c>
      <c r="J57" s="12">
        <f t="shared" si="0"/>
        <v>17.914285714285715</v>
      </c>
      <c r="K57" s="12">
        <v>1.056</v>
      </c>
      <c r="M57" s="15">
        <f>J57*K57*normen!$C$4</f>
        <v>18.917485714285714</v>
      </c>
    </row>
    <row r="58" spans="1:13">
      <c r="A58" t="s">
        <v>165</v>
      </c>
      <c r="C58" t="s">
        <v>22</v>
      </c>
      <c r="D58" t="s">
        <v>13</v>
      </c>
      <c r="E58" t="s">
        <v>159</v>
      </c>
      <c r="F58" s="36">
        <v>20.8</v>
      </c>
      <c r="H58">
        <v>210</v>
      </c>
      <c r="I58">
        <f>normen!$C$30</f>
        <v>540</v>
      </c>
      <c r="J58" s="12">
        <f t="shared" si="0"/>
        <v>8.0888888888888886</v>
      </c>
      <c r="K58" s="12">
        <v>1.056</v>
      </c>
      <c r="M58" s="15">
        <f>J58*K58*normen!$C$4</f>
        <v>8.5418666666666674</v>
      </c>
    </row>
    <row r="59" spans="1:13">
      <c r="A59" t="s">
        <v>165</v>
      </c>
      <c r="C59" t="s">
        <v>22</v>
      </c>
      <c r="D59" t="s">
        <v>145</v>
      </c>
      <c r="E59" t="s">
        <v>159</v>
      </c>
      <c r="F59" s="36">
        <v>62.2</v>
      </c>
      <c r="H59">
        <v>105</v>
      </c>
      <c r="I59">
        <f>normen!$C$11</f>
        <v>440</v>
      </c>
      <c r="J59" s="12">
        <f t="shared" si="0"/>
        <v>14.843181818181819</v>
      </c>
      <c r="K59" s="12">
        <v>1.056</v>
      </c>
      <c r="M59" s="15">
        <f>J59*K59*normen!$C$4</f>
        <v>15.674400000000002</v>
      </c>
    </row>
    <row r="60" spans="1:13">
      <c r="A60" t="s">
        <v>165</v>
      </c>
      <c r="C60" t="s">
        <v>22</v>
      </c>
      <c r="D60" t="s">
        <v>17</v>
      </c>
      <c r="E60" t="s">
        <v>159</v>
      </c>
      <c r="F60" s="36">
        <v>77.5</v>
      </c>
      <c r="H60">
        <v>105</v>
      </c>
      <c r="I60">
        <f>normen!$C$7</f>
        <v>435</v>
      </c>
      <c r="J60" s="12">
        <f t="shared" si="0"/>
        <v>18.706896551724139</v>
      </c>
      <c r="K60" s="12">
        <v>1.056</v>
      </c>
      <c r="M60" s="15">
        <f>J60*K60*normen!$C$4</f>
        <v>19.754482758620693</v>
      </c>
    </row>
    <row r="61" spans="1:13">
      <c r="A61" t="s">
        <v>165</v>
      </c>
      <c r="C61" t="s">
        <v>22</v>
      </c>
      <c r="D61" t="s">
        <v>11</v>
      </c>
      <c r="E61" t="s">
        <v>159</v>
      </c>
      <c r="F61" s="36">
        <v>2.2999999999999998</v>
      </c>
      <c r="H61">
        <v>12</v>
      </c>
      <c r="I61">
        <f>normen!$C$53</f>
        <v>105</v>
      </c>
      <c r="J61" s="12">
        <f t="shared" si="0"/>
        <v>0.26285714285714284</v>
      </c>
      <c r="K61" s="12">
        <v>1.056</v>
      </c>
      <c r="M61" s="15">
        <f>J61*K61*normen!$C$4</f>
        <v>0.27757714285714286</v>
      </c>
    </row>
    <row r="62" spans="1:13">
      <c r="A62" t="s">
        <v>165</v>
      </c>
      <c r="C62" t="s">
        <v>22</v>
      </c>
      <c r="D62" t="s">
        <v>11</v>
      </c>
      <c r="E62" t="s">
        <v>159</v>
      </c>
      <c r="F62" s="36">
        <v>9.6999999999999993</v>
      </c>
      <c r="H62">
        <v>12</v>
      </c>
      <c r="I62">
        <f>normen!$C$53</f>
        <v>105</v>
      </c>
      <c r="J62" s="12">
        <f t="shared" si="0"/>
        <v>1.1085714285714285</v>
      </c>
      <c r="K62" s="12">
        <v>1.056</v>
      </c>
      <c r="M62" s="15">
        <f>J62*K62*normen!$C$4</f>
        <v>1.1706514285714287</v>
      </c>
    </row>
    <row r="63" spans="1:13">
      <c r="A63" t="s">
        <v>165</v>
      </c>
      <c r="C63" t="s">
        <v>22</v>
      </c>
      <c r="D63" t="s">
        <v>17</v>
      </c>
      <c r="E63" t="s">
        <v>159</v>
      </c>
      <c r="F63" s="36">
        <v>78.400000000000006</v>
      </c>
      <c r="H63">
        <v>105</v>
      </c>
      <c r="I63">
        <f>normen!$C$7</f>
        <v>435</v>
      </c>
      <c r="J63" s="12">
        <f t="shared" si="0"/>
        <v>18.924137931034483</v>
      </c>
      <c r="K63" s="12">
        <v>1.056</v>
      </c>
      <c r="M63" s="15">
        <f>J63*K63*normen!$C$4</f>
        <v>19.983889655172415</v>
      </c>
    </row>
    <row r="64" spans="1:13">
      <c r="A64" t="s">
        <v>165</v>
      </c>
      <c r="C64" t="s">
        <v>22</v>
      </c>
      <c r="D64" t="s">
        <v>150</v>
      </c>
      <c r="E64" t="s">
        <v>29</v>
      </c>
      <c r="F64" s="36">
        <v>23.7</v>
      </c>
      <c r="H64">
        <v>210</v>
      </c>
      <c r="I64">
        <f>normen!$C$26</f>
        <v>225</v>
      </c>
      <c r="J64" s="12">
        <f t="shared" si="0"/>
        <v>22.12</v>
      </c>
      <c r="K64" s="12">
        <v>1.056</v>
      </c>
      <c r="M64" s="15">
        <f>J64*K64*normen!$C$4</f>
        <v>23.358720000000002</v>
      </c>
    </row>
    <row r="65" spans="1:13">
      <c r="A65" t="s">
        <v>165</v>
      </c>
      <c r="C65" t="s">
        <v>22</v>
      </c>
      <c r="D65" t="s">
        <v>11</v>
      </c>
      <c r="E65" t="s">
        <v>159</v>
      </c>
      <c r="F65" s="36">
        <v>32.4</v>
      </c>
      <c r="H65">
        <v>12</v>
      </c>
      <c r="I65">
        <f>normen!$C$53</f>
        <v>105</v>
      </c>
      <c r="J65" s="12">
        <f t="shared" si="0"/>
        <v>3.7028571428571424</v>
      </c>
      <c r="K65" s="12">
        <v>1.056</v>
      </c>
      <c r="M65" s="15">
        <f>J65*K65*normen!$C$4</f>
        <v>3.9102171428571424</v>
      </c>
    </row>
    <row r="66" spans="1:13">
      <c r="A66" t="s">
        <v>165</v>
      </c>
      <c r="C66" t="s">
        <v>22</v>
      </c>
      <c r="D66" t="s">
        <v>141</v>
      </c>
      <c r="E66" t="s">
        <v>159</v>
      </c>
      <c r="F66" s="36">
        <v>29.6</v>
      </c>
      <c r="H66">
        <v>210</v>
      </c>
      <c r="I66">
        <f>normen!$C$18</f>
        <v>415</v>
      </c>
      <c r="J66" s="12">
        <f t="shared" si="0"/>
        <v>14.978313253012049</v>
      </c>
      <c r="K66" s="12">
        <v>1.056</v>
      </c>
      <c r="M66" s="15">
        <f>J66*K66*normen!$C$4</f>
        <v>15.817098795180724</v>
      </c>
    </row>
    <row r="67" spans="1:13">
      <c r="A67" t="s">
        <v>165</v>
      </c>
      <c r="C67" t="s">
        <v>22</v>
      </c>
      <c r="D67" t="s">
        <v>13</v>
      </c>
      <c r="E67" s="7" t="s">
        <v>159</v>
      </c>
      <c r="F67" s="36">
        <v>90.7</v>
      </c>
      <c r="H67">
        <v>210</v>
      </c>
      <c r="I67">
        <f>normen!$C$30</f>
        <v>540</v>
      </c>
      <c r="J67" s="12">
        <f t="shared" ref="J67:J138" si="1">F67*H67/I67</f>
        <v>35.272222222222226</v>
      </c>
      <c r="K67" s="12">
        <v>1.056</v>
      </c>
      <c r="M67" s="15">
        <f>J67*K67*normen!$C$4</f>
        <v>37.247466666666675</v>
      </c>
    </row>
    <row r="68" spans="1:13">
      <c r="A68" t="s">
        <v>165</v>
      </c>
      <c r="C68" t="s">
        <v>22</v>
      </c>
      <c r="D68" t="s">
        <v>167</v>
      </c>
      <c r="E68" s="7" t="s">
        <v>159</v>
      </c>
      <c r="F68" s="36">
        <v>32</v>
      </c>
      <c r="H68">
        <v>105</v>
      </c>
      <c r="I68">
        <f>normen!$C$14</f>
        <v>315</v>
      </c>
      <c r="J68" s="12">
        <f t="shared" si="1"/>
        <v>10.666666666666666</v>
      </c>
      <c r="K68" s="12">
        <v>1.056</v>
      </c>
      <c r="M68" s="15">
        <f>J68*K68*normen!$C$4</f>
        <v>11.263999999999999</v>
      </c>
    </row>
    <row r="69" spans="1:13">
      <c r="A69" t="s">
        <v>165</v>
      </c>
      <c r="C69" t="s">
        <v>22</v>
      </c>
      <c r="D69" t="s">
        <v>167</v>
      </c>
      <c r="E69" t="s">
        <v>159</v>
      </c>
      <c r="F69" s="36">
        <v>206.1</v>
      </c>
      <c r="H69">
        <v>105</v>
      </c>
      <c r="I69">
        <f>normen!$C$14</f>
        <v>315</v>
      </c>
      <c r="J69" s="12">
        <f t="shared" si="1"/>
        <v>68.7</v>
      </c>
      <c r="K69" s="12">
        <v>1.056</v>
      </c>
      <c r="M69" s="15">
        <f>J69*K69*normen!$C$4</f>
        <v>72.547200000000004</v>
      </c>
    </row>
    <row r="70" spans="1:13">
      <c r="A70" t="s">
        <v>165</v>
      </c>
      <c r="C70" t="s">
        <v>22</v>
      </c>
      <c r="D70" t="s">
        <v>17</v>
      </c>
      <c r="E70" t="s">
        <v>159</v>
      </c>
      <c r="F70" s="36">
        <v>83.1</v>
      </c>
      <c r="H70">
        <v>105</v>
      </c>
      <c r="I70">
        <f>normen!$C$7</f>
        <v>435</v>
      </c>
      <c r="J70" s="12">
        <f t="shared" si="1"/>
        <v>20.058620689655172</v>
      </c>
      <c r="K70" s="12">
        <v>1.056</v>
      </c>
      <c r="M70" s="15">
        <f>J70*K70*normen!$C$4</f>
        <v>21.181903448275861</v>
      </c>
    </row>
    <row r="71" spans="1:13">
      <c r="A71" t="s">
        <v>165</v>
      </c>
      <c r="C71" t="s">
        <v>22</v>
      </c>
      <c r="D71" t="s">
        <v>19</v>
      </c>
      <c r="E71" t="s">
        <v>159</v>
      </c>
      <c r="F71" s="36">
        <v>126.1</v>
      </c>
      <c r="H71">
        <v>105</v>
      </c>
      <c r="I71">
        <f>normen!$C$14</f>
        <v>315</v>
      </c>
      <c r="J71" s="12">
        <f t="shared" si="1"/>
        <v>42.033333333333331</v>
      </c>
      <c r="K71" s="12">
        <v>1.056</v>
      </c>
      <c r="M71" s="15">
        <f>J71*K71*normen!$C$4</f>
        <v>44.3872</v>
      </c>
    </row>
    <row r="72" spans="1:13">
      <c r="A72" t="s">
        <v>165</v>
      </c>
      <c r="C72" t="s">
        <v>22</v>
      </c>
      <c r="D72" t="s">
        <v>150</v>
      </c>
      <c r="E72" t="s">
        <v>29</v>
      </c>
      <c r="F72" s="36">
        <v>11.2</v>
      </c>
      <c r="H72">
        <v>210</v>
      </c>
      <c r="I72">
        <f>normen!$C$26</f>
        <v>225</v>
      </c>
      <c r="J72" s="12">
        <f t="shared" si="1"/>
        <v>10.453333333333333</v>
      </c>
      <c r="K72" s="12">
        <v>1.056</v>
      </c>
      <c r="M72" s="15">
        <f>J72*K72*normen!$C$4</f>
        <v>11.03872</v>
      </c>
    </row>
    <row r="73" spans="1:13">
      <c r="A73" t="s">
        <v>165</v>
      </c>
      <c r="C73" t="s">
        <v>22</v>
      </c>
      <c r="D73" t="s">
        <v>11</v>
      </c>
      <c r="E73" t="s">
        <v>159</v>
      </c>
      <c r="F73" s="36">
        <v>7</v>
      </c>
      <c r="H73">
        <v>12</v>
      </c>
      <c r="I73">
        <f>normen!$C$53</f>
        <v>105</v>
      </c>
      <c r="J73" s="12">
        <f t="shared" si="1"/>
        <v>0.8</v>
      </c>
      <c r="K73" s="12">
        <v>1.056</v>
      </c>
      <c r="M73" s="15">
        <f>J73*K73*normen!$C$4</f>
        <v>0.84480000000000011</v>
      </c>
    </row>
    <row r="74" spans="1:13">
      <c r="A74" t="s">
        <v>165</v>
      </c>
      <c r="C74" t="s">
        <v>22</v>
      </c>
      <c r="D74" t="s">
        <v>62</v>
      </c>
      <c r="E74" t="s">
        <v>10</v>
      </c>
      <c r="F74" s="1">
        <v>0</v>
      </c>
      <c r="H74">
        <v>0</v>
      </c>
      <c r="J74" s="12" t="s">
        <v>118</v>
      </c>
      <c r="K74" s="12">
        <v>1.056</v>
      </c>
      <c r="M74" s="15">
        <v>0</v>
      </c>
    </row>
    <row r="75" spans="1:13">
      <c r="A75" t="s">
        <v>165</v>
      </c>
      <c r="C75" t="s">
        <v>22</v>
      </c>
      <c r="D75" t="s">
        <v>11</v>
      </c>
      <c r="E75" t="s">
        <v>159</v>
      </c>
      <c r="F75" s="36">
        <v>4.2</v>
      </c>
      <c r="H75">
        <v>12</v>
      </c>
      <c r="I75">
        <f>normen!$C$53</f>
        <v>105</v>
      </c>
      <c r="J75" s="12">
        <f t="shared" si="1"/>
        <v>0.48000000000000004</v>
      </c>
      <c r="K75" s="12">
        <v>1.056</v>
      </c>
      <c r="M75" s="15">
        <f>J75*K75*normen!$C$4</f>
        <v>0.50688000000000011</v>
      </c>
    </row>
    <row r="76" spans="1:13">
      <c r="A76" t="s">
        <v>165</v>
      </c>
      <c r="C76" t="s">
        <v>22</v>
      </c>
      <c r="D76" t="s">
        <v>17</v>
      </c>
      <c r="E76" t="s">
        <v>159</v>
      </c>
      <c r="F76" s="36">
        <v>79.199999999999989</v>
      </c>
      <c r="H76">
        <v>105</v>
      </c>
      <c r="I76">
        <f>normen!$C$7</f>
        <v>435</v>
      </c>
      <c r="J76" s="12">
        <f t="shared" si="1"/>
        <v>19.11724137931034</v>
      </c>
      <c r="K76" s="12">
        <v>1.056</v>
      </c>
      <c r="M76" s="15">
        <f>J76*K76*normen!$C$4</f>
        <v>20.18780689655172</v>
      </c>
    </row>
    <row r="77" spans="1:13">
      <c r="A77" t="s">
        <v>165</v>
      </c>
      <c r="C77" t="s">
        <v>22</v>
      </c>
      <c r="D77" t="s">
        <v>33</v>
      </c>
      <c r="E77" t="s">
        <v>159</v>
      </c>
      <c r="F77" s="36">
        <v>10.3</v>
      </c>
      <c r="H77">
        <v>420</v>
      </c>
      <c r="I77">
        <f>normen!$C$27</f>
        <v>95</v>
      </c>
      <c r="J77" s="12">
        <f t="shared" si="1"/>
        <v>45.536842105263155</v>
      </c>
      <c r="K77" s="12">
        <v>1.056</v>
      </c>
      <c r="M77" s="15">
        <f>J77*K77*normen!$C$4</f>
        <v>48.086905263157895</v>
      </c>
    </row>
    <row r="78" spans="1:13">
      <c r="A78" t="s">
        <v>165</v>
      </c>
      <c r="C78" t="s">
        <v>22</v>
      </c>
      <c r="D78" t="s">
        <v>33</v>
      </c>
      <c r="E78" t="s">
        <v>159</v>
      </c>
      <c r="F78" s="36">
        <v>10.3</v>
      </c>
      <c r="H78">
        <v>420</v>
      </c>
      <c r="I78">
        <f>normen!$C$27</f>
        <v>95</v>
      </c>
      <c r="J78" s="12">
        <f t="shared" si="1"/>
        <v>45.536842105263155</v>
      </c>
      <c r="K78" s="12">
        <v>1.056</v>
      </c>
      <c r="M78" s="15">
        <f>J78*K78*normen!$C$4</f>
        <v>48.086905263157895</v>
      </c>
    </row>
    <row r="79" spans="1:13">
      <c r="A79" t="s">
        <v>165</v>
      </c>
      <c r="C79" t="s">
        <v>22</v>
      </c>
      <c r="D79" t="s">
        <v>11</v>
      </c>
      <c r="E79" t="s">
        <v>159</v>
      </c>
      <c r="F79" s="36">
        <v>13.3</v>
      </c>
      <c r="H79">
        <v>12</v>
      </c>
      <c r="I79">
        <f>normen!$C$53</f>
        <v>105</v>
      </c>
      <c r="J79" s="12">
        <f t="shared" si="1"/>
        <v>1.5200000000000002</v>
      </c>
      <c r="K79" s="12">
        <v>1.056</v>
      </c>
      <c r="M79" s="15">
        <f>J79*K79*normen!$C$4</f>
        <v>1.6051200000000003</v>
      </c>
    </row>
    <row r="80" spans="1:13">
      <c r="A80" t="s">
        <v>165</v>
      </c>
      <c r="C80" t="s">
        <v>22</v>
      </c>
      <c r="D80" t="s">
        <v>33</v>
      </c>
      <c r="E80" t="s">
        <v>159</v>
      </c>
      <c r="F80" s="36">
        <v>6.2</v>
      </c>
      <c r="H80">
        <v>420</v>
      </c>
      <c r="I80">
        <f>normen!$C$27</f>
        <v>95</v>
      </c>
      <c r="J80" s="12">
        <f t="shared" si="1"/>
        <v>27.410526315789475</v>
      </c>
      <c r="K80" s="12">
        <v>1.056</v>
      </c>
      <c r="M80" s="15">
        <f>J80*K80*normen!$C$4</f>
        <v>28.945515789473689</v>
      </c>
    </row>
    <row r="81" spans="1:13">
      <c r="A81" t="s">
        <v>165</v>
      </c>
      <c r="C81" t="s">
        <v>22</v>
      </c>
      <c r="D81" t="s">
        <v>62</v>
      </c>
      <c r="E81" t="s">
        <v>23</v>
      </c>
      <c r="F81" s="1">
        <v>0</v>
      </c>
      <c r="H81">
        <v>0</v>
      </c>
      <c r="J81" s="12" t="s">
        <v>118</v>
      </c>
      <c r="K81" s="12">
        <v>1.056</v>
      </c>
      <c r="M81" s="15">
        <v>0</v>
      </c>
    </row>
    <row r="82" spans="1:13">
      <c r="A82" t="s">
        <v>165</v>
      </c>
      <c r="C82" t="s">
        <v>47</v>
      </c>
      <c r="D82" t="s">
        <v>30</v>
      </c>
      <c r="E82" t="s">
        <v>159</v>
      </c>
      <c r="F82" s="36">
        <v>49.6</v>
      </c>
      <c r="H82">
        <v>105</v>
      </c>
      <c r="I82">
        <f>normen!$C$11</f>
        <v>440</v>
      </c>
      <c r="J82" s="12">
        <f t="shared" si="1"/>
        <v>11.836363636363636</v>
      </c>
      <c r="K82" s="12">
        <v>1.056</v>
      </c>
      <c r="M82" s="15">
        <f>J82*K82*normen!$C$4</f>
        <v>12.4992</v>
      </c>
    </row>
    <row r="83" spans="1:13">
      <c r="A83" t="s">
        <v>165</v>
      </c>
      <c r="C83" t="s">
        <v>47</v>
      </c>
      <c r="D83" t="s">
        <v>30</v>
      </c>
      <c r="E83" t="s">
        <v>159</v>
      </c>
      <c r="F83" s="36">
        <v>48.9</v>
      </c>
      <c r="H83">
        <v>105</v>
      </c>
      <c r="I83">
        <f>normen!$C$11</f>
        <v>440</v>
      </c>
      <c r="J83" s="12">
        <f t="shared" si="1"/>
        <v>11.669318181818182</v>
      </c>
      <c r="K83" s="12">
        <v>1.056</v>
      </c>
      <c r="M83" s="15">
        <f>J83*K83*normen!$C$4</f>
        <v>12.322800000000001</v>
      </c>
    </row>
    <row r="84" spans="1:13">
      <c r="A84" t="s">
        <v>165</v>
      </c>
      <c r="C84" t="s">
        <v>47</v>
      </c>
      <c r="D84" t="s">
        <v>30</v>
      </c>
      <c r="E84" t="s">
        <v>159</v>
      </c>
      <c r="F84" s="36">
        <v>48.9</v>
      </c>
      <c r="H84">
        <v>105</v>
      </c>
      <c r="I84">
        <f>normen!$C$11</f>
        <v>440</v>
      </c>
      <c r="J84" s="12">
        <f t="shared" si="1"/>
        <v>11.669318181818182</v>
      </c>
      <c r="K84" s="12">
        <v>1.056</v>
      </c>
      <c r="M84" s="15">
        <f>J84*K84*normen!$C$4</f>
        <v>12.322800000000001</v>
      </c>
    </row>
    <row r="85" spans="1:13">
      <c r="A85" t="s">
        <v>165</v>
      </c>
      <c r="C85" t="s">
        <v>47</v>
      </c>
      <c r="D85" t="s">
        <v>30</v>
      </c>
      <c r="E85" t="s">
        <v>159</v>
      </c>
      <c r="F85" s="38">
        <v>49.7</v>
      </c>
      <c r="H85">
        <v>105</v>
      </c>
      <c r="I85">
        <f>normen!$C$11</f>
        <v>440</v>
      </c>
      <c r="J85" s="12">
        <f t="shared" si="1"/>
        <v>11.860227272727272</v>
      </c>
      <c r="K85" s="12">
        <v>1.056</v>
      </c>
      <c r="M85" s="15">
        <f>J85*K85*normen!$C$4</f>
        <v>12.5244</v>
      </c>
    </row>
    <row r="86" spans="1:13">
      <c r="A86" t="s">
        <v>165</v>
      </c>
      <c r="C86" t="s">
        <v>47</v>
      </c>
      <c r="D86" t="s">
        <v>169</v>
      </c>
      <c r="E86" t="s">
        <v>10</v>
      </c>
      <c r="F86" s="36">
        <v>8.5</v>
      </c>
      <c r="H86">
        <v>210</v>
      </c>
      <c r="I86">
        <f>normen!$C$37</f>
        <v>175</v>
      </c>
      <c r="J86" s="12">
        <f t="shared" si="1"/>
        <v>10.199999999999999</v>
      </c>
      <c r="K86" s="12">
        <v>1.056</v>
      </c>
      <c r="M86" s="15">
        <f>J86*K86*normen!$C$4</f>
        <v>10.7712</v>
      </c>
    </row>
    <row r="87" spans="1:13">
      <c r="A87" t="s">
        <v>165</v>
      </c>
      <c r="C87" t="s">
        <v>47</v>
      </c>
      <c r="D87" t="s">
        <v>169</v>
      </c>
      <c r="E87" t="s">
        <v>10</v>
      </c>
      <c r="F87" s="36">
        <v>5</v>
      </c>
      <c r="H87">
        <v>210</v>
      </c>
      <c r="I87">
        <f>normen!$C$37</f>
        <v>175</v>
      </c>
      <c r="J87" s="12">
        <f t="shared" si="1"/>
        <v>6</v>
      </c>
      <c r="K87" s="12">
        <v>1.056</v>
      </c>
      <c r="M87" s="15">
        <f>J87*K87*normen!$C$4</f>
        <v>6.3360000000000003</v>
      </c>
    </row>
    <row r="88" spans="1:13">
      <c r="A88" t="s">
        <v>165</v>
      </c>
      <c r="C88" t="s">
        <v>47</v>
      </c>
      <c r="D88" t="s">
        <v>15</v>
      </c>
      <c r="E88" t="s">
        <v>10</v>
      </c>
      <c r="F88" s="36">
        <v>6.6</v>
      </c>
      <c r="G88" t="s">
        <v>129</v>
      </c>
      <c r="H88">
        <v>210</v>
      </c>
      <c r="I88">
        <f>normen!$C$37</f>
        <v>175</v>
      </c>
      <c r="J88" s="12">
        <f t="shared" si="1"/>
        <v>7.92</v>
      </c>
      <c r="K88" s="12">
        <v>1.056</v>
      </c>
      <c r="M88" s="15">
        <f>J88*K88*normen!$C$4</f>
        <v>8.3635200000000012</v>
      </c>
    </row>
    <row r="89" spans="1:13">
      <c r="A89" t="s">
        <v>165</v>
      </c>
      <c r="C89" t="s">
        <v>47</v>
      </c>
      <c r="D89" t="s">
        <v>30</v>
      </c>
      <c r="E89" t="s">
        <v>159</v>
      </c>
      <c r="F89" s="36">
        <v>92.9</v>
      </c>
      <c r="H89">
        <v>105</v>
      </c>
      <c r="I89">
        <f>normen!$C$11</f>
        <v>440</v>
      </c>
      <c r="J89" s="12">
        <f t="shared" si="1"/>
        <v>22.169318181818181</v>
      </c>
      <c r="K89" s="12">
        <v>1.056</v>
      </c>
      <c r="M89" s="15">
        <f>J89*K89*normen!$C$4</f>
        <v>23.410799999999998</v>
      </c>
    </row>
    <row r="90" spans="1:13">
      <c r="A90" t="s">
        <v>165</v>
      </c>
      <c r="C90" t="s">
        <v>47</v>
      </c>
      <c r="D90" t="s">
        <v>30</v>
      </c>
      <c r="E90" t="s">
        <v>159</v>
      </c>
      <c r="F90" s="36">
        <v>62.2</v>
      </c>
      <c r="H90">
        <v>105</v>
      </c>
      <c r="I90">
        <f>normen!$C$11</f>
        <v>440</v>
      </c>
      <c r="J90" s="12">
        <f t="shared" si="1"/>
        <v>14.843181818181819</v>
      </c>
      <c r="K90" s="12">
        <v>1.056</v>
      </c>
      <c r="M90" s="15">
        <f>J90*K90*normen!$C$4</f>
        <v>15.674400000000002</v>
      </c>
    </row>
    <row r="91" spans="1:13">
      <c r="A91" t="s">
        <v>165</v>
      </c>
      <c r="C91" t="s">
        <v>47</v>
      </c>
      <c r="D91" t="s">
        <v>30</v>
      </c>
      <c r="E91" t="s">
        <v>159</v>
      </c>
      <c r="F91" s="36">
        <v>61.5</v>
      </c>
      <c r="H91">
        <v>105</v>
      </c>
      <c r="I91">
        <f>normen!$C$11</f>
        <v>440</v>
      </c>
      <c r="J91" s="12">
        <f t="shared" si="1"/>
        <v>14.676136363636363</v>
      </c>
      <c r="K91" s="12">
        <v>1.056</v>
      </c>
      <c r="M91" s="15">
        <f>J91*K91*normen!$C$4</f>
        <v>15.498000000000001</v>
      </c>
    </row>
    <row r="92" spans="1:13">
      <c r="A92" t="s">
        <v>165</v>
      </c>
      <c r="C92" t="s">
        <v>47</v>
      </c>
      <c r="D92" t="s">
        <v>30</v>
      </c>
      <c r="E92" t="s">
        <v>159</v>
      </c>
      <c r="F92" s="36">
        <v>48.7</v>
      </c>
      <c r="H92">
        <v>105</v>
      </c>
      <c r="I92">
        <f>normen!$C$11</f>
        <v>440</v>
      </c>
      <c r="J92" s="12">
        <f t="shared" si="1"/>
        <v>11.621590909090909</v>
      </c>
      <c r="K92" s="12">
        <v>1.056</v>
      </c>
      <c r="M92" s="15">
        <f>J92*K92*normen!$C$4</f>
        <v>12.272399999999999</v>
      </c>
    </row>
    <row r="93" spans="1:13">
      <c r="A93" t="s">
        <v>165</v>
      </c>
      <c r="C93" t="s">
        <v>47</v>
      </c>
      <c r="D93" t="s">
        <v>30</v>
      </c>
      <c r="E93" t="s">
        <v>159</v>
      </c>
      <c r="F93" s="36">
        <v>48.7</v>
      </c>
      <c r="H93">
        <v>105</v>
      </c>
      <c r="I93">
        <f>normen!$C$11</f>
        <v>440</v>
      </c>
      <c r="J93" s="12">
        <f t="shared" si="1"/>
        <v>11.621590909090909</v>
      </c>
      <c r="K93" s="12">
        <v>1.056</v>
      </c>
      <c r="M93" s="15">
        <f>J93*K93*normen!$C$4</f>
        <v>12.272399999999999</v>
      </c>
    </row>
    <row r="94" spans="1:13">
      <c r="A94" t="s">
        <v>165</v>
      </c>
      <c r="C94" t="s">
        <v>47</v>
      </c>
      <c r="D94" t="s">
        <v>11</v>
      </c>
      <c r="E94" t="s">
        <v>159</v>
      </c>
      <c r="F94" s="36">
        <v>10.6</v>
      </c>
      <c r="H94">
        <v>12</v>
      </c>
      <c r="I94">
        <f>normen!$C$53</f>
        <v>105</v>
      </c>
      <c r="J94" s="12">
        <f t="shared" si="1"/>
        <v>1.2114285714285713</v>
      </c>
      <c r="K94" s="12">
        <v>1.056</v>
      </c>
      <c r="M94" s="15">
        <f>J94*K94*normen!$C$4</f>
        <v>1.2792685714285714</v>
      </c>
    </row>
    <row r="95" spans="1:13">
      <c r="A95" t="s">
        <v>165</v>
      </c>
      <c r="C95" t="s">
        <v>47</v>
      </c>
      <c r="D95" t="s">
        <v>11</v>
      </c>
      <c r="E95" t="s">
        <v>159</v>
      </c>
      <c r="F95" s="36">
        <v>9.9</v>
      </c>
      <c r="H95">
        <v>12</v>
      </c>
      <c r="I95">
        <f>normen!$C$53</f>
        <v>105</v>
      </c>
      <c r="J95" s="12">
        <f t="shared" si="1"/>
        <v>1.1314285714285715</v>
      </c>
      <c r="K95" s="12">
        <v>1.056</v>
      </c>
      <c r="M95" s="15">
        <f>J95*K95*normen!$C$4</f>
        <v>1.1947885714285715</v>
      </c>
    </row>
    <row r="96" spans="1:13">
      <c r="A96" t="s">
        <v>165</v>
      </c>
      <c r="C96" t="s">
        <v>47</v>
      </c>
      <c r="D96" t="s">
        <v>13</v>
      </c>
      <c r="E96" t="s">
        <v>159</v>
      </c>
      <c r="F96" s="36">
        <v>253</v>
      </c>
      <c r="H96">
        <v>210</v>
      </c>
      <c r="I96">
        <f>normen!$C$30</f>
        <v>540</v>
      </c>
      <c r="J96" s="12">
        <f t="shared" si="1"/>
        <v>98.388888888888886</v>
      </c>
      <c r="K96" s="12">
        <v>1.056</v>
      </c>
      <c r="M96" s="15">
        <f>J96*K96*normen!$C$4</f>
        <v>103.89866666666667</v>
      </c>
    </row>
    <row r="97" spans="1:13">
      <c r="A97" t="s">
        <v>165</v>
      </c>
      <c r="C97" t="s">
        <v>47</v>
      </c>
      <c r="D97" t="s">
        <v>33</v>
      </c>
      <c r="E97" t="s">
        <v>23</v>
      </c>
      <c r="F97" s="36">
        <v>10.4</v>
      </c>
      <c r="H97">
        <v>420</v>
      </c>
      <c r="I97">
        <f>normen!$C$28</f>
        <v>92</v>
      </c>
      <c r="J97" s="12">
        <f t="shared" si="1"/>
        <v>47.478260869565219</v>
      </c>
      <c r="K97" s="12">
        <v>1.056</v>
      </c>
      <c r="M97" s="15">
        <f>J97*K97*normen!$C$4</f>
        <v>50.137043478260871</v>
      </c>
    </row>
    <row r="98" spans="1:13">
      <c r="A98" t="s">
        <v>165</v>
      </c>
      <c r="C98" t="s">
        <v>47</v>
      </c>
      <c r="D98" t="s">
        <v>33</v>
      </c>
      <c r="E98" t="s">
        <v>23</v>
      </c>
      <c r="F98" s="36">
        <v>10.4</v>
      </c>
      <c r="H98">
        <v>420</v>
      </c>
      <c r="I98">
        <f>normen!$C$28</f>
        <v>92</v>
      </c>
      <c r="J98" s="12">
        <f t="shared" si="1"/>
        <v>47.478260869565219</v>
      </c>
      <c r="K98" s="12">
        <v>1.056</v>
      </c>
      <c r="M98" s="15">
        <f>J98*K98*normen!$C$4</f>
        <v>50.137043478260871</v>
      </c>
    </row>
    <row r="99" spans="1:13">
      <c r="A99" t="s">
        <v>165</v>
      </c>
      <c r="C99" t="s">
        <v>47</v>
      </c>
      <c r="D99" t="s">
        <v>170</v>
      </c>
      <c r="E99" t="s">
        <v>127</v>
      </c>
      <c r="F99" s="36">
        <v>8.1999999999999993</v>
      </c>
      <c r="H99">
        <v>210</v>
      </c>
      <c r="I99">
        <f>normen!$C$37</f>
        <v>175</v>
      </c>
      <c r="J99" s="12">
        <f t="shared" si="1"/>
        <v>9.8399999999999981</v>
      </c>
      <c r="K99" s="12">
        <v>1.056</v>
      </c>
      <c r="M99" s="15">
        <f>J99*K99*normen!$C$4</f>
        <v>10.391039999999998</v>
      </c>
    </row>
    <row r="100" spans="1:13">
      <c r="A100" t="s">
        <v>165</v>
      </c>
      <c r="C100" t="s">
        <v>47</v>
      </c>
      <c r="D100" t="s">
        <v>170</v>
      </c>
      <c r="E100" t="s">
        <v>127</v>
      </c>
      <c r="F100" s="36">
        <v>5</v>
      </c>
      <c r="H100">
        <v>210</v>
      </c>
      <c r="I100">
        <f>normen!$C$37</f>
        <v>175</v>
      </c>
      <c r="J100" s="12">
        <f t="shared" si="1"/>
        <v>6</v>
      </c>
      <c r="K100" s="12">
        <v>1.056</v>
      </c>
      <c r="M100" s="15">
        <f>J100*K100*normen!$C$4</f>
        <v>6.3360000000000003</v>
      </c>
    </row>
    <row r="101" spans="1:13">
      <c r="A101" t="s">
        <v>165</v>
      </c>
      <c r="C101" t="s">
        <v>47</v>
      </c>
      <c r="D101" t="s">
        <v>15</v>
      </c>
      <c r="E101" t="s">
        <v>127</v>
      </c>
      <c r="F101" s="36">
        <v>6.6</v>
      </c>
      <c r="G101" t="s">
        <v>129</v>
      </c>
      <c r="H101">
        <v>210</v>
      </c>
      <c r="I101">
        <f>normen!$C$37</f>
        <v>175</v>
      </c>
      <c r="J101" s="12">
        <f t="shared" si="1"/>
        <v>7.92</v>
      </c>
      <c r="K101" s="12">
        <v>1.056</v>
      </c>
      <c r="M101" s="15">
        <f>J101*K101*normen!$C$4</f>
        <v>8.3635200000000012</v>
      </c>
    </row>
    <row r="102" spans="1:13">
      <c r="A102" t="s">
        <v>165</v>
      </c>
      <c r="C102" t="s">
        <v>47</v>
      </c>
      <c r="D102" t="s">
        <v>30</v>
      </c>
      <c r="E102" t="s">
        <v>159</v>
      </c>
      <c r="F102" s="36">
        <v>49.6</v>
      </c>
      <c r="H102">
        <v>105</v>
      </c>
      <c r="I102">
        <f>normen!$C$11</f>
        <v>440</v>
      </c>
      <c r="J102" s="12">
        <f t="shared" si="1"/>
        <v>11.836363636363636</v>
      </c>
      <c r="K102" s="12">
        <v>1.056</v>
      </c>
      <c r="M102" s="15">
        <f>J102*K102*normen!$C$4</f>
        <v>12.4992</v>
      </c>
    </row>
    <row r="103" spans="1:13">
      <c r="A103" t="s">
        <v>165</v>
      </c>
      <c r="C103" t="s">
        <v>47</v>
      </c>
      <c r="D103" t="s">
        <v>30</v>
      </c>
      <c r="E103" t="s">
        <v>159</v>
      </c>
      <c r="F103" s="36">
        <v>48.7</v>
      </c>
      <c r="H103">
        <v>105</v>
      </c>
      <c r="I103">
        <f>normen!$C$11</f>
        <v>440</v>
      </c>
      <c r="J103" s="12">
        <f t="shared" si="1"/>
        <v>11.621590909090909</v>
      </c>
      <c r="K103" s="12">
        <v>1.056</v>
      </c>
      <c r="M103" s="15">
        <f>J103*K103*normen!$C$4</f>
        <v>12.272399999999999</v>
      </c>
    </row>
    <row r="104" spans="1:13">
      <c r="A104" t="s">
        <v>165</v>
      </c>
      <c r="C104" t="s">
        <v>47</v>
      </c>
      <c r="D104" t="s">
        <v>141</v>
      </c>
      <c r="E104" t="s">
        <v>159</v>
      </c>
      <c r="F104" s="36">
        <v>23.2</v>
      </c>
      <c r="H104">
        <v>210</v>
      </c>
      <c r="I104">
        <f>normen!$C$18</f>
        <v>415</v>
      </c>
      <c r="J104" s="12">
        <f t="shared" si="1"/>
        <v>11.739759036144578</v>
      </c>
      <c r="K104" s="12">
        <v>1.056</v>
      </c>
      <c r="M104" s="15">
        <f>J104*K104*normen!$C$4</f>
        <v>12.397185542168675</v>
      </c>
    </row>
    <row r="105" spans="1:13">
      <c r="A105" t="s">
        <v>165</v>
      </c>
      <c r="C105" t="s">
        <v>47</v>
      </c>
      <c r="D105" t="s">
        <v>30</v>
      </c>
      <c r="E105" t="s">
        <v>159</v>
      </c>
      <c r="F105" s="36">
        <v>50.1</v>
      </c>
      <c r="H105">
        <v>105</v>
      </c>
      <c r="I105">
        <f>normen!$C$11</f>
        <v>440</v>
      </c>
      <c r="J105" s="12">
        <f t="shared" si="1"/>
        <v>11.955681818181818</v>
      </c>
      <c r="K105" s="12">
        <v>1.056</v>
      </c>
      <c r="M105" s="15">
        <f>J105*K105*normen!$C$4</f>
        <v>12.6252</v>
      </c>
    </row>
    <row r="106" spans="1:13">
      <c r="A106" t="s">
        <v>165</v>
      </c>
      <c r="C106" t="s">
        <v>47</v>
      </c>
      <c r="D106" t="s">
        <v>30</v>
      </c>
      <c r="E106" t="s">
        <v>159</v>
      </c>
      <c r="F106" s="36">
        <v>49.2</v>
      </c>
      <c r="H106">
        <v>105</v>
      </c>
      <c r="I106">
        <f>normen!$C$11</f>
        <v>440</v>
      </c>
      <c r="J106" s="12">
        <f t="shared" si="1"/>
        <v>11.74090909090909</v>
      </c>
      <c r="K106" s="12">
        <v>1.056</v>
      </c>
      <c r="M106" s="15">
        <f>J106*K106*normen!$C$4</f>
        <v>12.398400000000001</v>
      </c>
    </row>
    <row r="107" spans="1:13">
      <c r="A107" t="s">
        <v>165</v>
      </c>
      <c r="C107" t="s">
        <v>47</v>
      </c>
      <c r="D107" t="s">
        <v>30</v>
      </c>
      <c r="E107" t="s">
        <v>159</v>
      </c>
      <c r="F107" s="36">
        <v>49.5</v>
      </c>
      <c r="H107">
        <v>105</v>
      </c>
      <c r="I107">
        <f>normen!$C$11</f>
        <v>440</v>
      </c>
      <c r="J107" s="12">
        <f t="shared" si="1"/>
        <v>11.8125</v>
      </c>
      <c r="K107" s="12">
        <v>1.056</v>
      </c>
      <c r="M107" s="15">
        <f>J107*K107*normen!$C$4</f>
        <v>12.474</v>
      </c>
    </row>
    <row r="108" spans="1:13">
      <c r="A108" t="s">
        <v>165</v>
      </c>
      <c r="C108" t="s">
        <v>47</v>
      </c>
      <c r="D108" t="s">
        <v>141</v>
      </c>
      <c r="E108" t="s">
        <v>159</v>
      </c>
      <c r="F108" s="36">
        <v>45.9</v>
      </c>
      <c r="H108">
        <v>210</v>
      </c>
      <c r="I108">
        <f>normen!$C$18</f>
        <v>415</v>
      </c>
      <c r="J108" s="12">
        <f t="shared" si="1"/>
        <v>23.226506024096384</v>
      </c>
      <c r="K108" s="12">
        <v>1.056</v>
      </c>
      <c r="M108" s="15">
        <f>J108*K108*normen!$C$4</f>
        <v>24.527190361445783</v>
      </c>
    </row>
    <row r="109" spans="1:13">
      <c r="A109" t="s">
        <v>165</v>
      </c>
      <c r="C109" t="s">
        <v>47</v>
      </c>
      <c r="D109" t="s">
        <v>33</v>
      </c>
      <c r="E109" t="s">
        <v>23</v>
      </c>
      <c r="F109" s="36">
        <v>5.0999999999999996</v>
      </c>
      <c r="H109">
        <v>420</v>
      </c>
      <c r="I109">
        <f>normen!$C$28</f>
        <v>92</v>
      </c>
      <c r="J109" s="12">
        <f t="shared" si="1"/>
        <v>23.282608695652176</v>
      </c>
      <c r="K109" s="12">
        <v>1.056</v>
      </c>
      <c r="M109" s="15">
        <f>J109*K109*normen!$C$4</f>
        <v>24.586434782608698</v>
      </c>
    </row>
    <row r="110" spans="1:13">
      <c r="A110" t="s">
        <v>165</v>
      </c>
      <c r="C110" t="s">
        <v>47</v>
      </c>
      <c r="D110" t="s">
        <v>33</v>
      </c>
      <c r="E110" t="s">
        <v>23</v>
      </c>
      <c r="F110" s="36">
        <v>5.0999999999999996</v>
      </c>
      <c r="H110">
        <v>420</v>
      </c>
      <c r="I110">
        <f>normen!$C$28</f>
        <v>92</v>
      </c>
      <c r="J110" s="12">
        <f t="shared" si="1"/>
        <v>23.282608695652176</v>
      </c>
      <c r="K110" s="12">
        <v>1.056</v>
      </c>
      <c r="M110" s="15">
        <f>J110*K110*normen!$C$4</f>
        <v>24.586434782608698</v>
      </c>
    </row>
    <row r="111" spans="1:13">
      <c r="A111" t="s">
        <v>165</v>
      </c>
      <c r="C111" t="s">
        <v>47</v>
      </c>
      <c r="D111" t="s">
        <v>11</v>
      </c>
      <c r="E111" t="s">
        <v>159</v>
      </c>
      <c r="F111" s="36">
        <v>5.7</v>
      </c>
      <c r="H111">
        <v>12</v>
      </c>
      <c r="I111">
        <f>normen!$C$53</f>
        <v>105</v>
      </c>
      <c r="J111" s="12">
        <f t="shared" si="1"/>
        <v>0.65142857142857147</v>
      </c>
      <c r="K111" s="12">
        <v>1.056</v>
      </c>
      <c r="M111" s="15">
        <f>J111*K111*normen!$C$4</f>
        <v>0.68790857142857154</v>
      </c>
    </row>
    <row r="112" spans="1:13">
      <c r="A112" t="s">
        <v>165</v>
      </c>
      <c r="C112" t="s">
        <v>47</v>
      </c>
      <c r="D112" t="s">
        <v>141</v>
      </c>
      <c r="E112" t="s">
        <v>159</v>
      </c>
      <c r="F112" s="36">
        <v>18.100000000000001</v>
      </c>
      <c r="H112">
        <v>210</v>
      </c>
      <c r="I112">
        <f>normen!$C$18</f>
        <v>415</v>
      </c>
      <c r="J112" s="12">
        <f t="shared" si="1"/>
        <v>9.1590361445783142</v>
      </c>
      <c r="K112" s="12">
        <v>1.056</v>
      </c>
      <c r="M112" s="15">
        <f>J112*K112*normen!$C$4</f>
        <v>9.6719421686747005</v>
      </c>
    </row>
    <row r="113" spans="1:13">
      <c r="A113" t="s">
        <v>165</v>
      </c>
      <c r="C113" t="s">
        <v>47</v>
      </c>
      <c r="D113" t="s">
        <v>141</v>
      </c>
      <c r="E113" t="s">
        <v>159</v>
      </c>
      <c r="F113" s="36">
        <v>24.3</v>
      </c>
      <c r="H113">
        <v>210</v>
      </c>
      <c r="I113">
        <f>normen!$C$18</f>
        <v>415</v>
      </c>
      <c r="J113" s="12">
        <f t="shared" si="1"/>
        <v>12.296385542168675</v>
      </c>
      <c r="K113" s="12">
        <v>1.056</v>
      </c>
      <c r="M113" s="15">
        <f>J113*K113*normen!$C$4</f>
        <v>12.984983132530122</v>
      </c>
    </row>
    <row r="114" spans="1:13">
      <c r="A114" t="s">
        <v>165</v>
      </c>
      <c r="C114" t="s">
        <v>47</v>
      </c>
      <c r="D114" t="s">
        <v>13</v>
      </c>
      <c r="E114" t="s">
        <v>159</v>
      </c>
      <c r="F114" s="36">
        <v>40.9</v>
      </c>
      <c r="H114">
        <v>210</v>
      </c>
      <c r="I114">
        <f>normen!$C$30</f>
        <v>540</v>
      </c>
      <c r="J114" s="12">
        <f t="shared" si="1"/>
        <v>15.905555555555555</v>
      </c>
      <c r="K114" s="12">
        <v>1.056</v>
      </c>
      <c r="M114" s="15">
        <f>J114*K114*normen!$C$4</f>
        <v>16.796266666666668</v>
      </c>
    </row>
    <row r="115" spans="1:13">
      <c r="A115" t="s">
        <v>165</v>
      </c>
      <c r="C115" t="s">
        <v>47</v>
      </c>
      <c r="D115" t="s">
        <v>13</v>
      </c>
      <c r="E115" t="s">
        <v>159</v>
      </c>
      <c r="F115" s="36">
        <v>92.7</v>
      </c>
      <c r="H115">
        <v>210</v>
      </c>
      <c r="I115">
        <f>normen!$C$30</f>
        <v>540</v>
      </c>
      <c r="J115" s="12">
        <f t="shared" si="1"/>
        <v>36.049999999999997</v>
      </c>
      <c r="K115" s="12">
        <v>1.056</v>
      </c>
      <c r="M115" s="15">
        <f>J115*K115*normen!$C$4</f>
        <v>38.068799999999996</v>
      </c>
    </row>
    <row r="116" spans="1:13">
      <c r="A116" t="s">
        <v>165</v>
      </c>
      <c r="C116" t="s">
        <v>47</v>
      </c>
      <c r="D116" t="s">
        <v>13</v>
      </c>
      <c r="E116" t="s">
        <v>10</v>
      </c>
      <c r="F116" s="36">
        <v>6.1</v>
      </c>
      <c r="H116">
        <v>210</v>
      </c>
      <c r="I116">
        <f>normen!$C$30</f>
        <v>540</v>
      </c>
      <c r="J116" s="12">
        <f t="shared" si="1"/>
        <v>2.3722222222222222</v>
      </c>
      <c r="K116" s="12">
        <v>1.056</v>
      </c>
      <c r="M116" s="15">
        <f>J116*K116*normen!$C$4</f>
        <v>2.505066666666667</v>
      </c>
    </row>
    <row r="117" spans="1:13">
      <c r="A117" t="s">
        <v>165</v>
      </c>
      <c r="C117" t="s">
        <v>47</v>
      </c>
      <c r="D117" t="s">
        <v>171</v>
      </c>
      <c r="E117" t="s">
        <v>159</v>
      </c>
      <c r="F117" s="36">
        <v>32</v>
      </c>
      <c r="H117">
        <v>105</v>
      </c>
      <c r="I117">
        <f>normen!$C$14</f>
        <v>315</v>
      </c>
      <c r="J117" s="12">
        <f t="shared" ref="J117" si="2">F117*H117/I117</f>
        <v>10.666666666666666</v>
      </c>
      <c r="K117" s="12">
        <v>1.056</v>
      </c>
      <c r="M117" s="15">
        <f>J117*K117*normen!$C$4</f>
        <v>11.263999999999999</v>
      </c>
    </row>
    <row r="118" spans="1:13">
      <c r="A118" t="s">
        <v>165</v>
      </c>
      <c r="C118" t="s">
        <v>47</v>
      </c>
      <c r="D118" t="s">
        <v>15</v>
      </c>
      <c r="E118" t="s">
        <v>87</v>
      </c>
      <c r="F118" s="36">
        <v>15</v>
      </c>
      <c r="G118" t="s">
        <v>130</v>
      </c>
      <c r="H118">
        <v>210</v>
      </c>
      <c r="I118">
        <f>normen!$C$37</f>
        <v>175</v>
      </c>
      <c r="J118" s="12">
        <f t="shared" si="1"/>
        <v>18</v>
      </c>
      <c r="K118" s="12">
        <v>1.056</v>
      </c>
      <c r="M118" s="15">
        <f>J118*K118*normen!$C$4</f>
        <v>19.008000000000003</v>
      </c>
    </row>
    <row r="119" spans="1:13">
      <c r="A119" t="s">
        <v>165</v>
      </c>
      <c r="C119" t="s">
        <v>47</v>
      </c>
      <c r="D119" t="s">
        <v>30</v>
      </c>
      <c r="E119" t="s">
        <v>159</v>
      </c>
      <c r="F119" s="36">
        <v>62</v>
      </c>
      <c r="H119">
        <v>105</v>
      </c>
      <c r="I119">
        <f>normen!$C$11</f>
        <v>440</v>
      </c>
      <c r="J119" s="12">
        <f t="shared" si="1"/>
        <v>14.795454545454545</v>
      </c>
      <c r="K119" s="12">
        <v>1.056</v>
      </c>
      <c r="M119" s="15">
        <f>J119*K119*normen!$C$4</f>
        <v>15.624000000000001</v>
      </c>
    </row>
    <row r="120" spans="1:13">
      <c r="A120" t="s">
        <v>165</v>
      </c>
      <c r="C120" t="s">
        <v>47</v>
      </c>
      <c r="D120" t="s">
        <v>11</v>
      </c>
      <c r="E120" t="s">
        <v>159</v>
      </c>
      <c r="F120" s="36">
        <v>12</v>
      </c>
      <c r="H120">
        <v>12</v>
      </c>
      <c r="I120">
        <f>normen!$C$53</f>
        <v>105</v>
      </c>
      <c r="J120" s="12">
        <f t="shared" si="1"/>
        <v>1.3714285714285714</v>
      </c>
      <c r="K120" s="12">
        <v>1.056</v>
      </c>
      <c r="M120" s="15">
        <f>J120*K120*normen!$C$4</f>
        <v>1.4482285714285714</v>
      </c>
    </row>
    <row r="121" spans="1:13">
      <c r="A121" t="s">
        <v>165</v>
      </c>
      <c r="C121" t="s">
        <v>47</v>
      </c>
      <c r="D121" t="s">
        <v>172</v>
      </c>
      <c r="E121" t="s">
        <v>127</v>
      </c>
      <c r="F121" s="36">
        <v>6.6</v>
      </c>
      <c r="G121" t="s">
        <v>129</v>
      </c>
      <c r="H121">
        <v>210</v>
      </c>
      <c r="I121">
        <f>normen!$C$37</f>
        <v>175</v>
      </c>
      <c r="J121" s="12">
        <f t="shared" ref="J121" si="3">F121*H121/I121</f>
        <v>7.92</v>
      </c>
      <c r="K121" s="12">
        <v>1.056</v>
      </c>
      <c r="L121" s="12"/>
      <c r="M121" s="15">
        <f>J121*K121*normen!$C$4</f>
        <v>8.3635200000000012</v>
      </c>
    </row>
    <row r="122" spans="1:13">
      <c r="A122" t="s">
        <v>165</v>
      </c>
      <c r="C122" t="s">
        <v>47</v>
      </c>
      <c r="D122" t="s">
        <v>30</v>
      </c>
      <c r="E122" t="s">
        <v>159</v>
      </c>
      <c r="F122" s="36">
        <v>62</v>
      </c>
      <c r="H122">
        <v>105</v>
      </c>
      <c r="I122">
        <f>normen!$C$11</f>
        <v>440</v>
      </c>
      <c r="J122" s="12">
        <f t="shared" si="1"/>
        <v>14.795454545454545</v>
      </c>
      <c r="K122" s="12">
        <v>1.056</v>
      </c>
      <c r="M122" s="15">
        <f>J122*K122*normen!$C$4</f>
        <v>15.624000000000001</v>
      </c>
    </row>
    <row r="123" spans="1:13">
      <c r="A123" t="s">
        <v>165</v>
      </c>
      <c r="C123" t="s">
        <v>47</v>
      </c>
      <c r="D123" t="s">
        <v>17</v>
      </c>
      <c r="E123" t="s">
        <v>159</v>
      </c>
      <c r="F123" s="36">
        <v>62</v>
      </c>
      <c r="H123">
        <v>105</v>
      </c>
      <c r="I123">
        <f>normen!$C$7</f>
        <v>435</v>
      </c>
      <c r="J123" s="12">
        <f t="shared" si="1"/>
        <v>14.96551724137931</v>
      </c>
      <c r="K123" s="12">
        <v>1.056</v>
      </c>
      <c r="M123" s="15">
        <f>J123*K123*normen!$C$4</f>
        <v>15.803586206896552</v>
      </c>
    </row>
    <row r="124" spans="1:13">
      <c r="A124" t="s">
        <v>165</v>
      </c>
      <c r="C124" t="s">
        <v>47</v>
      </c>
      <c r="D124" t="s">
        <v>141</v>
      </c>
      <c r="E124" t="s">
        <v>159</v>
      </c>
      <c r="F124" s="36">
        <v>23.2</v>
      </c>
      <c r="H124">
        <v>210</v>
      </c>
      <c r="I124">
        <f>normen!$C$18</f>
        <v>415</v>
      </c>
      <c r="J124" s="12">
        <f t="shared" si="1"/>
        <v>11.739759036144578</v>
      </c>
      <c r="K124" s="12">
        <v>1.056</v>
      </c>
      <c r="M124" s="15">
        <f>J124*K124*normen!$C$4</f>
        <v>12.397185542168675</v>
      </c>
    </row>
    <row r="125" spans="1:13">
      <c r="A125" t="s">
        <v>165</v>
      </c>
      <c r="C125" t="s">
        <v>47</v>
      </c>
      <c r="D125" t="s">
        <v>30</v>
      </c>
      <c r="E125" t="s">
        <v>159</v>
      </c>
      <c r="F125" s="36">
        <v>49.7</v>
      </c>
      <c r="H125">
        <v>105</v>
      </c>
      <c r="I125">
        <f>normen!$C$11</f>
        <v>440</v>
      </c>
      <c r="J125" s="12">
        <f t="shared" si="1"/>
        <v>11.860227272727272</v>
      </c>
      <c r="K125" s="12">
        <v>1.056</v>
      </c>
      <c r="M125" s="15">
        <f>J125*K125*normen!$C$4</f>
        <v>12.5244</v>
      </c>
    </row>
    <row r="126" spans="1:13">
      <c r="A126" t="s">
        <v>165</v>
      </c>
      <c r="C126" t="s">
        <v>47</v>
      </c>
      <c r="D126" t="s">
        <v>11</v>
      </c>
      <c r="E126" t="s">
        <v>159</v>
      </c>
      <c r="F126" s="36">
        <v>11.3</v>
      </c>
      <c r="H126">
        <v>12</v>
      </c>
      <c r="I126">
        <f>normen!$C$53</f>
        <v>105</v>
      </c>
      <c r="J126" s="12">
        <f t="shared" si="1"/>
        <v>1.2914285714285716</v>
      </c>
      <c r="K126" s="12">
        <v>1.056</v>
      </c>
      <c r="M126" s="15">
        <f>J126*K126*normen!$C$4</f>
        <v>1.3637485714285718</v>
      </c>
    </row>
    <row r="127" spans="1:13">
      <c r="A127" t="s">
        <v>165</v>
      </c>
      <c r="C127" t="s">
        <v>47</v>
      </c>
      <c r="D127" t="s">
        <v>11</v>
      </c>
      <c r="E127" t="s">
        <v>159</v>
      </c>
      <c r="F127" s="36">
        <v>8.8000000000000007</v>
      </c>
      <c r="H127">
        <v>12</v>
      </c>
      <c r="I127">
        <f>normen!$C$53</f>
        <v>105</v>
      </c>
      <c r="J127" s="12">
        <f t="shared" si="1"/>
        <v>1.0057142857142858</v>
      </c>
      <c r="K127" s="12">
        <v>1.056</v>
      </c>
      <c r="M127" s="15">
        <f>J127*K127*normen!$C$4</f>
        <v>1.0620342857142859</v>
      </c>
    </row>
    <row r="128" spans="1:13">
      <c r="A128" t="s">
        <v>165</v>
      </c>
      <c r="C128" t="s">
        <v>47</v>
      </c>
      <c r="D128" t="s">
        <v>33</v>
      </c>
      <c r="E128" t="s">
        <v>23</v>
      </c>
      <c r="F128" s="36">
        <v>6.3</v>
      </c>
      <c r="H128">
        <v>420</v>
      </c>
      <c r="I128">
        <f>normen!$C$28</f>
        <v>92</v>
      </c>
      <c r="J128" s="12">
        <f t="shared" si="1"/>
        <v>28.760869565217391</v>
      </c>
      <c r="K128" s="12">
        <v>1.056</v>
      </c>
      <c r="M128" s="15">
        <f>J128*K128*normen!$C$4</f>
        <v>30.371478260869566</v>
      </c>
    </row>
    <row r="129" spans="1:13">
      <c r="A129" t="s">
        <v>165</v>
      </c>
      <c r="C129" t="s">
        <v>47</v>
      </c>
      <c r="D129" t="s">
        <v>11</v>
      </c>
      <c r="E129" t="s">
        <v>23</v>
      </c>
      <c r="F129" s="36">
        <v>3.8</v>
      </c>
      <c r="H129">
        <v>12</v>
      </c>
      <c r="I129">
        <f>normen!$C$53</f>
        <v>105</v>
      </c>
      <c r="J129" s="12">
        <f t="shared" si="1"/>
        <v>0.43428571428571422</v>
      </c>
      <c r="K129" s="12">
        <v>1.056</v>
      </c>
      <c r="M129" s="15">
        <f>J129*K129*normen!$C$4</f>
        <v>0.45860571428571423</v>
      </c>
    </row>
    <row r="130" spans="1:13">
      <c r="A130" t="s">
        <v>165</v>
      </c>
      <c r="C130" t="s">
        <v>47</v>
      </c>
      <c r="D130" t="s">
        <v>33</v>
      </c>
      <c r="E130" t="s">
        <v>23</v>
      </c>
      <c r="F130" s="36">
        <v>6.8</v>
      </c>
      <c r="H130">
        <v>420</v>
      </c>
      <c r="I130">
        <f>normen!$C$28</f>
        <v>92</v>
      </c>
      <c r="J130" s="12">
        <f t="shared" si="1"/>
        <v>31.043478260869566</v>
      </c>
      <c r="K130" s="12">
        <v>1.056</v>
      </c>
      <c r="M130" s="15">
        <f>J130*K130*normen!$C$4</f>
        <v>32.781913043478262</v>
      </c>
    </row>
    <row r="131" spans="1:13">
      <c r="A131" t="s">
        <v>165</v>
      </c>
      <c r="C131" t="s">
        <v>47</v>
      </c>
      <c r="D131" t="s">
        <v>30</v>
      </c>
      <c r="E131" t="s">
        <v>159</v>
      </c>
      <c r="F131" s="36">
        <v>49</v>
      </c>
      <c r="H131">
        <v>105</v>
      </c>
      <c r="I131">
        <f>normen!$C$11</f>
        <v>440</v>
      </c>
      <c r="J131" s="12">
        <f t="shared" si="1"/>
        <v>11.693181818181818</v>
      </c>
      <c r="K131" s="12">
        <v>1.056</v>
      </c>
      <c r="M131" s="15">
        <f>J131*K131*normen!$C$4</f>
        <v>12.348000000000001</v>
      </c>
    </row>
    <row r="132" spans="1:13">
      <c r="A132" t="s">
        <v>165</v>
      </c>
      <c r="C132" t="s">
        <v>47</v>
      </c>
      <c r="D132" t="s">
        <v>30</v>
      </c>
      <c r="E132" t="s">
        <v>159</v>
      </c>
      <c r="F132" s="36">
        <v>49.2</v>
      </c>
      <c r="H132">
        <v>105</v>
      </c>
      <c r="I132">
        <f>normen!$C$11</f>
        <v>440</v>
      </c>
      <c r="J132" s="12">
        <f t="shared" si="1"/>
        <v>11.74090909090909</v>
      </c>
      <c r="K132" s="12">
        <v>1.056</v>
      </c>
      <c r="M132" s="15">
        <f>J132*K132*normen!$C$4</f>
        <v>12.398400000000001</v>
      </c>
    </row>
    <row r="133" spans="1:13">
      <c r="A133" t="s">
        <v>165</v>
      </c>
      <c r="C133" t="s">
        <v>47</v>
      </c>
      <c r="D133" t="s">
        <v>30</v>
      </c>
      <c r="E133" t="s">
        <v>159</v>
      </c>
      <c r="F133" s="36">
        <v>53.2</v>
      </c>
      <c r="H133">
        <v>105</v>
      </c>
      <c r="I133">
        <f>normen!$C$11</f>
        <v>440</v>
      </c>
      <c r="J133" s="12">
        <f t="shared" si="1"/>
        <v>12.695454545454545</v>
      </c>
      <c r="K133" s="12">
        <v>1.056</v>
      </c>
      <c r="M133" s="15">
        <f>J133*K133*normen!$C$4</f>
        <v>13.4064</v>
      </c>
    </row>
    <row r="134" spans="1:13">
      <c r="A134" t="s">
        <v>165</v>
      </c>
      <c r="C134" t="s">
        <v>47</v>
      </c>
      <c r="D134" t="s">
        <v>141</v>
      </c>
      <c r="E134" t="s">
        <v>159</v>
      </c>
      <c r="F134" s="36">
        <v>25.9</v>
      </c>
      <c r="H134">
        <v>210</v>
      </c>
      <c r="I134">
        <f>normen!$C$18</f>
        <v>415</v>
      </c>
      <c r="J134" s="12">
        <f t="shared" si="1"/>
        <v>13.106024096385543</v>
      </c>
      <c r="K134" s="12">
        <v>1.056</v>
      </c>
      <c r="M134" s="15">
        <f>J134*K134*normen!$C$4</f>
        <v>13.839961445783134</v>
      </c>
    </row>
    <row r="135" spans="1:13">
      <c r="A135" t="s">
        <v>165</v>
      </c>
      <c r="C135" t="s">
        <v>47</v>
      </c>
      <c r="D135" t="s">
        <v>13</v>
      </c>
      <c r="E135" t="s">
        <v>159</v>
      </c>
      <c r="F135" s="36">
        <v>78</v>
      </c>
      <c r="H135">
        <v>210</v>
      </c>
      <c r="I135">
        <f>normen!$C$30</f>
        <v>540</v>
      </c>
      <c r="J135" s="12">
        <f t="shared" si="1"/>
        <v>30.333333333333332</v>
      </c>
      <c r="K135" s="12">
        <v>1.056</v>
      </c>
      <c r="M135" s="15">
        <f>J135*K135*normen!$C$4</f>
        <v>32.032000000000004</v>
      </c>
    </row>
    <row r="136" spans="1:13">
      <c r="A136" t="s">
        <v>165</v>
      </c>
      <c r="C136" t="s">
        <v>47</v>
      </c>
      <c r="D136" t="s">
        <v>141</v>
      </c>
      <c r="E136" t="s">
        <v>159</v>
      </c>
      <c r="F136" s="36">
        <v>21.9</v>
      </c>
      <c r="H136">
        <v>210</v>
      </c>
      <c r="I136">
        <f>normen!$C$18</f>
        <v>415</v>
      </c>
      <c r="J136" s="12">
        <f t="shared" si="1"/>
        <v>11.081927710843374</v>
      </c>
      <c r="K136" s="12">
        <v>1.056</v>
      </c>
      <c r="M136" s="15">
        <f>J136*K136*normen!$C$4</f>
        <v>11.702515662650603</v>
      </c>
    </row>
    <row r="137" spans="1:13">
      <c r="A137" t="s">
        <v>165</v>
      </c>
      <c r="C137" t="s">
        <v>47</v>
      </c>
      <c r="D137" t="s">
        <v>30</v>
      </c>
      <c r="E137" t="s">
        <v>159</v>
      </c>
      <c r="F137" s="36">
        <v>49.7</v>
      </c>
      <c r="H137">
        <v>105</v>
      </c>
      <c r="I137">
        <f>normen!$C$11</f>
        <v>440</v>
      </c>
      <c r="J137" s="12">
        <f t="shared" ref="J137:J207" si="4">F137*H137/I137</f>
        <v>11.860227272727272</v>
      </c>
      <c r="K137" s="12">
        <v>1.056</v>
      </c>
      <c r="M137" s="15">
        <f>J137*K137*normen!$C$4</f>
        <v>12.5244</v>
      </c>
    </row>
    <row r="138" spans="1:13">
      <c r="A138" t="s">
        <v>165</v>
      </c>
      <c r="C138" t="s">
        <v>47</v>
      </c>
      <c r="D138" t="s">
        <v>170</v>
      </c>
      <c r="E138" t="s">
        <v>10</v>
      </c>
      <c r="F138" s="36">
        <v>7.6</v>
      </c>
      <c r="H138">
        <v>210</v>
      </c>
      <c r="I138">
        <f>normen!$C$37</f>
        <v>175</v>
      </c>
      <c r="J138" s="12">
        <f t="shared" si="1"/>
        <v>9.1199999999999992</v>
      </c>
      <c r="K138" s="12">
        <v>1.056</v>
      </c>
      <c r="M138" s="15">
        <f>J138*K138*normen!$C$4</f>
        <v>9.6307200000000002</v>
      </c>
    </row>
    <row r="139" spans="1:13">
      <c r="A139" t="s">
        <v>165</v>
      </c>
      <c r="C139" t="s">
        <v>47</v>
      </c>
      <c r="D139" t="s">
        <v>170</v>
      </c>
      <c r="E139" t="s">
        <v>10</v>
      </c>
      <c r="F139" s="36">
        <v>5</v>
      </c>
      <c r="H139">
        <v>210</v>
      </c>
      <c r="I139">
        <f>normen!$C$37</f>
        <v>175</v>
      </c>
      <c r="J139" s="12">
        <f t="shared" ref="J139:J140" si="5">F139*H139/I139</f>
        <v>6</v>
      </c>
      <c r="K139" s="12">
        <v>1.056</v>
      </c>
      <c r="M139" s="15">
        <f>J139*K139*normen!$C$4</f>
        <v>6.3360000000000003</v>
      </c>
    </row>
    <row r="140" spans="1:13">
      <c r="A140" t="s">
        <v>165</v>
      </c>
      <c r="C140" t="s">
        <v>47</v>
      </c>
      <c r="D140" t="s">
        <v>15</v>
      </c>
      <c r="E140" t="s">
        <v>10</v>
      </c>
      <c r="F140" s="36">
        <v>6.6</v>
      </c>
      <c r="G140" t="s">
        <v>129</v>
      </c>
      <c r="H140">
        <v>210</v>
      </c>
      <c r="I140">
        <f>normen!$C$37</f>
        <v>175</v>
      </c>
      <c r="J140" s="12">
        <f t="shared" si="5"/>
        <v>7.92</v>
      </c>
      <c r="K140" s="12">
        <v>1.056</v>
      </c>
      <c r="M140" s="15">
        <f>J140*K140*normen!$C$4</f>
        <v>8.3635200000000012</v>
      </c>
    </row>
    <row r="141" spans="1:13">
      <c r="A141" t="s">
        <v>165</v>
      </c>
      <c r="C141" t="s">
        <v>47</v>
      </c>
      <c r="D141" t="s">
        <v>30</v>
      </c>
      <c r="E141" t="s">
        <v>159</v>
      </c>
      <c r="F141" s="36">
        <v>66.2</v>
      </c>
      <c r="H141">
        <v>105</v>
      </c>
      <c r="I141">
        <f>normen!$C$11</f>
        <v>440</v>
      </c>
      <c r="J141" s="12">
        <f t="shared" si="4"/>
        <v>15.797727272727272</v>
      </c>
      <c r="K141" s="12">
        <v>1.056</v>
      </c>
      <c r="M141" s="15">
        <f>J141*K141*normen!$C$4</f>
        <v>16.682400000000001</v>
      </c>
    </row>
    <row r="142" spans="1:13">
      <c r="A142" t="s">
        <v>165</v>
      </c>
      <c r="C142" t="s">
        <v>47</v>
      </c>
      <c r="D142" t="s">
        <v>30</v>
      </c>
      <c r="E142" t="s">
        <v>159</v>
      </c>
      <c r="F142" s="36">
        <v>66</v>
      </c>
      <c r="H142">
        <v>105</v>
      </c>
      <c r="I142">
        <f>normen!$C$11</f>
        <v>440</v>
      </c>
      <c r="J142" s="12">
        <f t="shared" si="4"/>
        <v>15.75</v>
      </c>
      <c r="K142" s="12">
        <v>1.056</v>
      </c>
      <c r="M142" s="15">
        <f>J142*K142*normen!$C$4</f>
        <v>16.632000000000001</v>
      </c>
    </row>
    <row r="143" spans="1:13">
      <c r="A143" t="s">
        <v>165</v>
      </c>
      <c r="C143" t="s">
        <v>47</v>
      </c>
      <c r="D143" t="s">
        <v>30</v>
      </c>
      <c r="E143" t="s">
        <v>159</v>
      </c>
      <c r="F143" s="36">
        <v>65.7</v>
      </c>
      <c r="H143">
        <v>105</v>
      </c>
      <c r="I143">
        <f>normen!$C$11</f>
        <v>440</v>
      </c>
      <c r="J143" s="12">
        <f t="shared" si="4"/>
        <v>15.67840909090909</v>
      </c>
      <c r="K143" s="12">
        <v>1.056</v>
      </c>
      <c r="M143" s="15">
        <f>J143*K143*normen!$C$4</f>
        <v>16.5564</v>
      </c>
    </row>
    <row r="144" spans="1:13">
      <c r="A144" t="s">
        <v>165</v>
      </c>
      <c r="C144" t="s">
        <v>47</v>
      </c>
      <c r="D144" t="s">
        <v>141</v>
      </c>
      <c r="E144" t="s">
        <v>159</v>
      </c>
      <c r="F144" s="36">
        <v>13.9</v>
      </c>
      <c r="H144">
        <v>210</v>
      </c>
      <c r="I144">
        <f>normen!$C$18</f>
        <v>415</v>
      </c>
      <c r="J144" s="12">
        <f t="shared" si="4"/>
        <v>7.0337349397590359</v>
      </c>
      <c r="K144" s="12">
        <v>1.056</v>
      </c>
      <c r="M144" s="15">
        <f>J144*K144*normen!$C$4</f>
        <v>7.427624096385542</v>
      </c>
    </row>
    <row r="145" spans="1:13">
      <c r="A145" t="s">
        <v>165</v>
      </c>
      <c r="C145" t="s">
        <v>47</v>
      </c>
      <c r="D145" t="s">
        <v>30</v>
      </c>
      <c r="E145" t="s">
        <v>159</v>
      </c>
      <c r="F145" s="36">
        <v>67.3</v>
      </c>
      <c r="H145">
        <v>105</v>
      </c>
      <c r="I145">
        <f>normen!$C$11</f>
        <v>440</v>
      </c>
      <c r="J145" s="12">
        <f t="shared" si="4"/>
        <v>16.060227272727271</v>
      </c>
      <c r="K145" s="12">
        <v>1.056</v>
      </c>
      <c r="M145" s="15">
        <f>J145*K145*normen!$C$4</f>
        <v>16.959599999999998</v>
      </c>
    </row>
    <row r="146" spans="1:13">
      <c r="A146" t="s">
        <v>165</v>
      </c>
      <c r="C146" t="s">
        <v>47</v>
      </c>
      <c r="D146" t="s">
        <v>11</v>
      </c>
      <c r="E146" t="s">
        <v>159</v>
      </c>
      <c r="F146" s="36">
        <v>11.2</v>
      </c>
      <c r="H146">
        <v>12</v>
      </c>
      <c r="I146">
        <f>normen!$C$53</f>
        <v>105</v>
      </c>
      <c r="J146" s="12">
        <f t="shared" si="4"/>
        <v>1.2799999999999998</v>
      </c>
      <c r="K146" s="12">
        <v>1.056</v>
      </c>
      <c r="M146" s="15">
        <f>J146*K146*normen!$C$4</f>
        <v>1.3516799999999998</v>
      </c>
    </row>
    <row r="147" spans="1:13">
      <c r="A147" t="s">
        <v>165</v>
      </c>
      <c r="C147" t="s">
        <v>47</v>
      </c>
      <c r="D147" t="s">
        <v>30</v>
      </c>
      <c r="E147" t="s">
        <v>159</v>
      </c>
      <c r="F147" s="36">
        <v>65.099999999999994</v>
      </c>
      <c r="H147">
        <v>105</v>
      </c>
      <c r="I147">
        <f>normen!$C$11</f>
        <v>440</v>
      </c>
      <c r="J147" s="12">
        <f t="shared" si="4"/>
        <v>15.535227272727271</v>
      </c>
      <c r="K147" s="12">
        <v>1.056</v>
      </c>
      <c r="M147" s="15">
        <f>J147*K147*normen!$C$4</f>
        <v>16.405199999999997</v>
      </c>
    </row>
    <row r="148" spans="1:13">
      <c r="A148" t="s">
        <v>165</v>
      </c>
      <c r="C148" t="s">
        <v>47</v>
      </c>
      <c r="D148" t="s">
        <v>30</v>
      </c>
      <c r="E148" t="s">
        <v>159</v>
      </c>
      <c r="F148" s="36">
        <v>65.099999999999994</v>
      </c>
      <c r="H148">
        <v>105</v>
      </c>
      <c r="I148">
        <f>normen!$C$11</f>
        <v>440</v>
      </c>
      <c r="J148" s="12">
        <f t="shared" si="4"/>
        <v>15.535227272727271</v>
      </c>
      <c r="K148" s="12">
        <v>1.056</v>
      </c>
      <c r="M148" s="15">
        <f>J148*K148*normen!$C$4</f>
        <v>16.405199999999997</v>
      </c>
    </row>
    <row r="149" spans="1:13">
      <c r="A149" t="s">
        <v>165</v>
      </c>
      <c r="C149" t="s">
        <v>47</v>
      </c>
      <c r="D149" t="s">
        <v>141</v>
      </c>
      <c r="E149" t="s">
        <v>159</v>
      </c>
      <c r="F149" s="36">
        <v>37.4</v>
      </c>
      <c r="H149">
        <v>210</v>
      </c>
      <c r="I149">
        <f>normen!$C$18</f>
        <v>415</v>
      </c>
      <c r="J149" s="12">
        <f t="shared" si="4"/>
        <v>18.925301204819277</v>
      </c>
      <c r="K149" s="12">
        <v>1.056</v>
      </c>
      <c r="M149" s="15">
        <f>J149*K149*normen!$C$4</f>
        <v>19.985118072289158</v>
      </c>
    </row>
    <row r="150" spans="1:13">
      <c r="A150" t="s">
        <v>165</v>
      </c>
      <c r="C150" t="s">
        <v>47</v>
      </c>
      <c r="D150" t="s">
        <v>11</v>
      </c>
      <c r="E150" t="s">
        <v>159</v>
      </c>
      <c r="F150" s="36">
        <v>9.8000000000000007</v>
      </c>
      <c r="H150">
        <v>12</v>
      </c>
      <c r="I150">
        <f>normen!$C$53</f>
        <v>105</v>
      </c>
      <c r="J150" s="12">
        <f t="shared" si="4"/>
        <v>1.1200000000000001</v>
      </c>
      <c r="K150" s="12">
        <v>1.056</v>
      </c>
      <c r="M150" s="15">
        <f>J150*K150*normen!$C$4</f>
        <v>1.1827200000000002</v>
      </c>
    </row>
    <row r="151" spans="1:13">
      <c r="A151" t="s">
        <v>165</v>
      </c>
      <c r="C151" t="s">
        <v>47</v>
      </c>
      <c r="D151" t="s">
        <v>33</v>
      </c>
      <c r="E151" t="s">
        <v>159</v>
      </c>
      <c r="F151" s="36">
        <v>10.3</v>
      </c>
      <c r="H151">
        <v>420</v>
      </c>
      <c r="I151">
        <f>normen!$C$27</f>
        <v>95</v>
      </c>
      <c r="J151" s="12">
        <f t="shared" si="4"/>
        <v>45.536842105263155</v>
      </c>
      <c r="K151" s="12">
        <v>1.056</v>
      </c>
      <c r="M151" s="15">
        <f>J151*K151*normen!$C$4</f>
        <v>48.086905263157895</v>
      </c>
    </row>
    <row r="152" spans="1:13">
      <c r="A152" t="s">
        <v>165</v>
      </c>
      <c r="C152" t="s">
        <v>47</v>
      </c>
      <c r="D152" t="s">
        <v>33</v>
      </c>
      <c r="E152" t="s">
        <v>159</v>
      </c>
      <c r="F152" s="36">
        <v>10.3</v>
      </c>
      <c r="H152">
        <v>420</v>
      </c>
      <c r="I152">
        <f>normen!$C$27</f>
        <v>95</v>
      </c>
      <c r="J152" s="12">
        <f t="shared" si="4"/>
        <v>45.536842105263155</v>
      </c>
      <c r="K152" s="12">
        <v>1.056</v>
      </c>
      <c r="M152" s="15">
        <f>J152*K152*normen!$C$4</f>
        <v>48.086905263157895</v>
      </c>
    </row>
    <row r="153" spans="1:13">
      <c r="A153" t="s">
        <v>165</v>
      </c>
      <c r="C153" t="s">
        <v>47</v>
      </c>
      <c r="D153" t="s">
        <v>13</v>
      </c>
      <c r="E153" t="s">
        <v>159</v>
      </c>
      <c r="F153" s="36">
        <v>179.4</v>
      </c>
      <c r="H153">
        <v>210</v>
      </c>
      <c r="I153">
        <f>normen!$C$30</f>
        <v>540</v>
      </c>
      <c r="J153" s="12">
        <f t="shared" si="4"/>
        <v>69.766666666666666</v>
      </c>
      <c r="K153" s="12">
        <v>1.056</v>
      </c>
      <c r="M153" s="15">
        <f>J153*K153*normen!$C$4</f>
        <v>73.673600000000008</v>
      </c>
    </row>
    <row r="154" spans="1:13">
      <c r="A154" t="s">
        <v>165</v>
      </c>
      <c r="C154" t="s">
        <v>47</v>
      </c>
      <c r="D154" t="s">
        <v>170</v>
      </c>
      <c r="E154" t="s">
        <v>159</v>
      </c>
      <c r="F154" s="36">
        <v>10.6</v>
      </c>
      <c r="H154">
        <v>210</v>
      </c>
      <c r="I154">
        <f>normen!$C$37</f>
        <v>175</v>
      </c>
      <c r="J154" s="12">
        <f t="shared" si="4"/>
        <v>12.72</v>
      </c>
      <c r="K154" s="12">
        <v>1.056</v>
      </c>
      <c r="M154" s="15">
        <f>J154*K154*normen!$C$4</f>
        <v>13.432320000000001</v>
      </c>
    </row>
    <row r="155" spans="1:13">
      <c r="A155" t="s">
        <v>165</v>
      </c>
      <c r="C155" t="s">
        <v>47</v>
      </c>
      <c r="D155" t="s">
        <v>170</v>
      </c>
      <c r="E155" t="s">
        <v>159</v>
      </c>
      <c r="F155" s="36">
        <v>5</v>
      </c>
      <c r="H155">
        <v>210</v>
      </c>
      <c r="I155">
        <f>normen!$C$37</f>
        <v>175</v>
      </c>
      <c r="J155" s="12">
        <f t="shared" si="4"/>
        <v>6</v>
      </c>
      <c r="K155" s="12">
        <v>1.056</v>
      </c>
      <c r="M155" s="15">
        <f>J155*K155*normen!$C$4</f>
        <v>6.3360000000000003</v>
      </c>
    </row>
    <row r="156" spans="1:13">
      <c r="A156" t="s">
        <v>165</v>
      </c>
      <c r="C156" t="s">
        <v>47</v>
      </c>
      <c r="D156" t="s">
        <v>15</v>
      </c>
      <c r="E156" t="s">
        <v>10</v>
      </c>
      <c r="F156" s="36">
        <v>6.6</v>
      </c>
      <c r="G156" t="s">
        <v>129</v>
      </c>
      <c r="H156">
        <v>210</v>
      </c>
      <c r="I156">
        <f>normen!$C$37</f>
        <v>175</v>
      </c>
      <c r="J156" s="12">
        <f t="shared" si="4"/>
        <v>7.92</v>
      </c>
      <c r="K156" s="12">
        <v>1.056</v>
      </c>
      <c r="M156" s="15">
        <f>J156*K156*normen!$C$4</f>
        <v>8.3635200000000012</v>
      </c>
    </row>
    <row r="157" spans="1:13">
      <c r="A157" t="s">
        <v>165</v>
      </c>
      <c r="C157" t="s">
        <v>47</v>
      </c>
      <c r="D157" t="s">
        <v>170</v>
      </c>
      <c r="E157" t="s">
        <v>10</v>
      </c>
      <c r="F157" s="36">
        <v>3.4</v>
      </c>
      <c r="H157">
        <v>210</v>
      </c>
      <c r="I157">
        <f>normen!$C$37</f>
        <v>175</v>
      </c>
      <c r="J157" s="12">
        <f t="shared" si="4"/>
        <v>4.08</v>
      </c>
      <c r="K157" s="12">
        <v>1.056</v>
      </c>
      <c r="M157" s="15">
        <f>J157*K157*normen!$C$4</f>
        <v>4.3084800000000003</v>
      </c>
    </row>
    <row r="158" spans="1:13">
      <c r="A158" t="s">
        <v>165</v>
      </c>
      <c r="C158" t="s">
        <v>74</v>
      </c>
      <c r="D158" t="s">
        <v>30</v>
      </c>
      <c r="E158" t="s">
        <v>159</v>
      </c>
      <c r="F158" s="36">
        <v>74.3</v>
      </c>
      <c r="H158">
        <v>105</v>
      </c>
      <c r="I158">
        <f>normen!$C$11</f>
        <v>440</v>
      </c>
      <c r="J158" s="12">
        <f t="shared" si="4"/>
        <v>17.730681818181818</v>
      </c>
      <c r="K158" s="12">
        <v>1.056</v>
      </c>
      <c r="M158" s="15">
        <f>J158*K158*normen!$C$4</f>
        <v>18.723600000000001</v>
      </c>
    </row>
    <row r="159" spans="1:13">
      <c r="A159" t="s">
        <v>165</v>
      </c>
      <c r="C159" t="s">
        <v>74</v>
      </c>
      <c r="D159" t="s">
        <v>30</v>
      </c>
      <c r="E159" t="s">
        <v>159</v>
      </c>
      <c r="F159" s="36">
        <v>49.4</v>
      </c>
      <c r="H159">
        <v>105</v>
      </c>
      <c r="I159">
        <f>normen!$C$11</f>
        <v>440</v>
      </c>
      <c r="J159" s="12">
        <f t="shared" si="4"/>
        <v>11.788636363636364</v>
      </c>
      <c r="K159" s="12">
        <v>1.056</v>
      </c>
      <c r="M159" s="15">
        <f>J159*K159*normen!$C$4</f>
        <v>12.4488</v>
      </c>
    </row>
    <row r="160" spans="1:13">
      <c r="A160" t="s">
        <v>165</v>
      </c>
      <c r="C160" t="s">
        <v>74</v>
      </c>
      <c r="D160" t="s">
        <v>30</v>
      </c>
      <c r="E160" t="s">
        <v>159</v>
      </c>
      <c r="F160" s="36">
        <v>49.4</v>
      </c>
      <c r="H160">
        <v>105</v>
      </c>
      <c r="I160">
        <f>normen!$C$11</f>
        <v>440</v>
      </c>
      <c r="J160" s="12">
        <f t="shared" si="4"/>
        <v>11.788636363636364</v>
      </c>
      <c r="K160" s="12">
        <v>1.056</v>
      </c>
      <c r="M160" s="15">
        <f>J160*K160*normen!$C$4</f>
        <v>12.4488</v>
      </c>
    </row>
    <row r="161" spans="1:13">
      <c r="A161" t="s">
        <v>165</v>
      </c>
      <c r="C161" t="s">
        <v>74</v>
      </c>
      <c r="D161" t="s">
        <v>62</v>
      </c>
      <c r="E161" t="s">
        <v>159</v>
      </c>
      <c r="F161" s="37">
        <v>0</v>
      </c>
      <c r="H161">
        <v>0</v>
      </c>
      <c r="I161">
        <v>0</v>
      </c>
      <c r="J161" s="12">
        <v>0</v>
      </c>
      <c r="K161" s="12">
        <v>1.056</v>
      </c>
      <c r="M161" s="15">
        <f>J161*K161*normen!$C$4</f>
        <v>0</v>
      </c>
    </row>
    <row r="162" spans="1:13">
      <c r="A162" t="s">
        <v>165</v>
      </c>
      <c r="C162" t="s">
        <v>74</v>
      </c>
      <c r="D162" t="s">
        <v>11</v>
      </c>
      <c r="E162" t="s">
        <v>159</v>
      </c>
      <c r="F162" s="36">
        <v>10</v>
      </c>
      <c r="H162">
        <v>12</v>
      </c>
      <c r="I162">
        <f>normen!$C$53</f>
        <v>105</v>
      </c>
      <c r="J162" s="12">
        <f t="shared" si="4"/>
        <v>1.1428571428571428</v>
      </c>
      <c r="K162" s="12">
        <v>1.056</v>
      </c>
      <c r="M162" s="15">
        <f>J162*K162*normen!$C$4</f>
        <v>1.2068571428571429</v>
      </c>
    </row>
    <row r="163" spans="1:13">
      <c r="A163" t="s">
        <v>165</v>
      </c>
      <c r="C163" t="s">
        <v>74</v>
      </c>
      <c r="D163" t="s">
        <v>30</v>
      </c>
      <c r="E163" t="s">
        <v>159</v>
      </c>
      <c r="F163" s="36">
        <v>49</v>
      </c>
      <c r="H163">
        <v>105</v>
      </c>
      <c r="I163">
        <f>normen!$C$11</f>
        <v>440</v>
      </c>
      <c r="J163" s="12">
        <f t="shared" si="4"/>
        <v>11.693181818181818</v>
      </c>
      <c r="K163" s="12">
        <v>1.056</v>
      </c>
      <c r="M163" s="15">
        <f>J163*K163*normen!$C$4</f>
        <v>12.348000000000001</v>
      </c>
    </row>
    <row r="164" spans="1:13">
      <c r="A164" t="s">
        <v>165</v>
      </c>
      <c r="C164" t="s">
        <v>74</v>
      </c>
      <c r="D164" t="s">
        <v>30</v>
      </c>
      <c r="E164" t="s">
        <v>159</v>
      </c>
      <c r="F164" s="36">
        <v>49.4</v>
      </c>
      <c r="H164">
        <v>105</v>
      </c>
      <c r="I164">
        <f>normen!$C$11</f>
        <v>440</v>
      </c>
      <c r="J164" s="12">
        <f t="shared" si="4"/>
        <v>11.788636363636364</v>
      </c>
      <c r="K164" s="12">
        <v>1.056</v>
      </c>
      <c r="M164" s="15">
        <f>J164*K164*normen!$C$4</f>
        <v>12.4488</v>
      </c>
    </row>
    <row r="165" spans="1:13">
      <c r="A165" t="s">
        <v>165</v>
      </c>
      <c r="C165" t="s">
        <v>74</v>
      </c>
      <c r="D165" t="s">
        <v>30</v>
      </c>
      <c r="E165" t="s">
        <v>159</v>
      </c>
      <c r="F165" s="36">
        <v>49</v>
      </c>
      <c r="H165">
        <v>105</v>
      </c>
      <c r="I165">
        <f>normen!$C$11</f>
        <v>440</v>
      </c>
      <c r="J165" s="12">
        <f t="shared" si="4"/>
        <v>11.693181818181818</v>
      </c>
      <c r="K165" s="12">
        <v>1.056</v>
      </c>
      <c r="M165" s="15">
        <f>J165*K165*normen!$C$4</f>
        <v>12.348000000000001</v>
      </c>
    </row>
    <row r="166" spans="1:13">
      <c r="A166" t="s">
        <v>165</v>
      </c>
      <c r="C166" t="s">
        <v>74</v>
      </c>
      <c r="D166" t="s">
        <v>141</v>
      </c>
      <c r="E166" t="s">
        <v>159</v>
      </c>
      <c r="F166" s="36">
        <v>24.1</v>
      </c>
      <c r="H166">
        <v>210</v>
      </c>
      <c r="I166">
        <f>normen!$C$18</f>
        <v>415</v>
      </c>
      <c r="J166" s="12">
        <f t="shared" si="4"/>
        <v>12.195180722891566</v>
      </c>
      <c r="K166" s="12">
        <v>1.056</v>
      </c>
      <c r="M166" s="15">
        <f>J166*K166*normen!$C$4</f>
        <v>12.878110843373495</v>
      </c>
    </row>
    <row r="167" spans="1:13">
      <c r="A167" t="s">
        <v>165</v>
      </c>
      <c r="C167" t="s">
        <v>74</v>
      </c>
      <c r="D167" t="s">
        <v>33</v>
      </c>
      <c r="E167" t="s">
        <v>159</v>
      </c>
      <c r="F167" s="36">
        <v>9.3000000000000007</v>
      </c>
      <c r="H167">
        <v>420</v>
      </c>
      <c r="I167">
        <v>95</v>
      </c>
      <c r="J167" s="12">
        <f t="shared" si="4"/>
        <v>41.115789473684217</v>
      </c>
      <c r="K167" s="12">
        <v>1.056</v>
      </c>
      <c r="M167" s="15">
        <f>J167*K167*normen!$C$4</f>
        <v>43.418273684210533</v>
      </c>
    </row>
    <row r="168" spans="1:13">
      <c r="A168" t="s">
        <v>165</v>
      </c>
      <c r="C168" t="s">
        <v>74</v>
      </c>
      <c r="D168" t="s">
        <v>33</v>
      </c>
      <c r="E168" t="s">
        <v>159</v>
      </c>
      <c r="F168" s="36">
        <v>9</v>
      </c>
      <c r="H168">
        <v>420</v>
      </c>
      <c r="I168">
        <v>95</v>
      </c>
      <c r="J168" s="12">
        <f t="shared" si="4"/>
        <v>39.789473684210527</v>
      </c>
      <c r="K168" s="12">
        <v>1.056</v>
      </c>
      <c r="M168" s="15">
        <f>J168*K168*normen!$C$4</f>
        <v>42.017684210526319</v>
      </c>
    </row>
    <row r="169" spans="1:13">
      <c r="A169" t="s">
        <v>165</v>
      </c>
      <c r="C169" t="s">
        <v>74</v>
      </c>
      <c r="D169" t="s">
        <v>33</v>
      </c>
      <c r="E169" t="s">
        <v>159</v>
      </c>
      <c r="F169" s="36">
        <v>4.3</v>
      </c>
      <c r="H169">
        <v>420</v>
      </c>
      <c r="I169">
        <f>normen!$C$27</f>
        <v>95</v>
      </c>
      <c r="J169" s="12">
        <f t="shared" si="4"/>
        <v>19.010526315789473</v>
      </c>
      <c r="K169" s="12">
        <v>1.056</v>
      </c>
      <c r="M169" s="15">
        <f>J169*K169*normen!$C$4</f>
        <v>20.075115789473685</v>
      </c>
    </row>
    <row r="170" spans="1:13">
      <c r="A170" t="s">
        <v>165</v>
      </c>
      <c r="C170" t="s">
        <v>74</v>
      </c>
      <c r="D170" t="s">
        <v>33</v>
      </c>
      <c r="E170" t="s">
        <v>159</v>
      </c>
      <c r="F170" s="36">
        <v>5.6</v>
      </c>
      <c r="H170">
        <v>420</v>
      </c>
      <c r="I170">
        <f>normen!$C$27</f>
        <v>95</v>
      </c>
      <c r="J170" s="12">
        <f t="shared" si="4"/>
        <v>24.757894736842104</v>
      </c>
      <c r="K170" s="12">
        <v>1.056</v>
      </c>
      <c r="M170" s="15">
        <f>J170*K170*normen!$C$4</f>
        <v>26.144336842105265</v>
      </c>
    </row>
    <row r="171" spans="1:13">
      <c r="A171" t="s">
        <v>165</v>
      </c>
      <c r="C171" t="s">
        <v>74</v>
      </c>
      <c r="D171" t="s">
        <v>33</v>
      </c>
      <c r="E171" t="s">
        <v>159</v>
      </c>
      <c r="F171" s="36">
        <v>5.2</v>
      </c>
      <c r="H171">
        <v>420</v>
      </c>
      <c r="I171">
        <f>normen!$C$27</f>
        <v>95</v>
      </c>
      <c r="J171" s="12">
        <f t="shared" si="4"/>
        <v>22.989473684210527</v>
      </c>
      <c r="K171" s="12">
        <v>1.056</v>
      </c>
      <c r="M171" s="15">
        <f>J171*K171*normen!$C$4</f>
        <v>24.276884210526319</v>
      </c>
    </row>
    <row r="172" spans="1:13">
      <c r="A172" t="s">
        <v>165</v>
      </c>
      <c r="C172" t="s">
        <v>74</v>
      </c>
      <c r="D172" t="s">
        <v>17</v>
      </c>
      <c r="E172" t="s">
        <v>159</v>
      </c>
      <c r="F172" s="36">
        <v>61.9</v>
      </c>
      <c r="H172">
        <v>105</v>
      </c>
      <c r="I172">
        <f>normen!$C$7</f>
        <v>435</v>
      </c>
      <c r="J172" s="12">
        <f t="shared" si="4"/>
        <v>14.941379310344828</v>
      </c>
      <c r="K172" s="12">
        <v>1.056</v>
      </c>
      <c r="M172" s="15">
        <f>J172*K172*normen!$C$4</f>
        <v>15.77809655172414</v>
      </c>
    </row>
    <row r="173" spans="1:13">
      <c r="A173" t="s">
        <v>165</v>
      </c>
      <c r="C173" t="s">
        <v>74</v>
      </c>
      <c r="D173" t="s">
        <v>141</v>
      </c>
      <c r="E173" t="s">
        <v>159</v>
      </c>
      <c r="F173" s="36">
        <v>49.2</v>
      </c>
      <c r="G173" t="s">
        <v>131</v>
      </c>
      <c r="H173">
        <v>210</v>
      </c>
      <c r="I173">
        <f>normen!$C$18</f>
        <v>415</v>
      </c>
      <c r="J173" s="12">
        <f t="shared" si="4"/>
        <v>24.896385542168673</v>
      </c>
      <c r="K173" s="12">
        <v>1.056</v>
      </c>
      <c r="M173" s="15">
        <f>J173*K173*normen!$C$4</f>
        <v>26.29058313253012</v>
      </c>
    </row>
    <row r="174" spans="1:13">
      <c r="A174" t="s">
        <v>165</v>
      </c>
      <c r="C174" t="s">
        <v>74</v>
      </c>
      <c r="D174" t="s">
        <v>17</v>
      </c>
      <c r="E174" t="s">
        <v>159</v>
      </c>
      <c r="F174" s="36">
        <v>61.9</v>
      </c>
      <c r="H174">
        <v>105</v>
      </c>
      <c r="I174">
        <f>normen!$C$7</f>
        <v>435</v>
      </c>
      <c r="J174" s="12">
        <f t="shared" si="4"/>
        <v>14.941379310344828</v>
      </c>
      <c r="K174" s="12">
        <v>1.056</v>
      </c>
      <c r="M174" s="15">
        <f>J174*K174*normen!$C$4</f>
        <v>15.77809655172414</v>
      </c>
    </row>
    <row r="175" spans="1:13">
      <c r="A175" t="s">
        <v>165</v>
      </c>
      <c r="C175" t="s">
        <v>74</v>
      </c>
      <c r="D175" t="s">
        <v>30</v>
      </c>
      <c r="E175" t="s">
        <v>159</v>
      </c>
      <c r="F175" s="36">
        <v>49.1</v>
      </c>
      <c r="H175">
        <v>105</v>
      </c>
      <c r="I175">
        <f>normen!$C$11</f>
        <v>440</v>
      </c>
      <c r="J175" s="12">
        <f t="shared" si="4"/>
        <v>11.717045454545454</v>
      </c>
      <c r="K175" s="12">
        <v>1.056</v>
      </c>
      <c r="M175" s="15">
        <f>J175*K175*normen!$C$4</f>
        <v>12.373200000000001</v>
      </c>
    </row>
    <row r="176" spans="1:13">
      <c r="A176" t="s">
        <v>165</v>
      </c>
      <c r="C176" t="s">
        <v>74</v>
      </c>
      <c r="D176" t="s">
        <v>30</v>
      </c>
      <c r="E176" t="s">
        <v>159</v>
      </c>
      <c r="F176" s="36">
        <v>48.9</v>
      </c>
      <c r="H176">
        <v>105</v>
      </c>
      <c r="I176">
        <f>normen!$C$11</f>
        <v>440</v>
      </c>
      <c r="J176" s="12">
        <f t="shared" si="4"/>
        <v>11.669318181818182</v>
      </c>
      <c r="K176" s="12">
        <v>1.056</v>
      </c>
      <c r="M176" s="15">
        <f>J176*K176*normen!$C$4</f>
        <v>12.322800000000001</v>
      </c>
    </row>
    <row r="177" spans="1:13">
      <c r="A177" t="s">
        <v>165</v>
      </c>
      <c r="C177" t="s">
        <v>74</v>
      </c>
      <c r="D177" t="s">
        <v>30</v>
      </c>
      <c r="E177" t="s">
        <v>159</v>
      </c>
      <c r="F177" s="36">
        <v>49</v>
      </c>
      <c r="H177">
        <v>105</v>
      </c>
      <c r="I177">
        <f>normen!$C$11</f>
        <v>440</v>
      </c>
      <c r="J177" s="12">
        <f t="shared" si="4"/>
        <v>11.693181818181818</v>
      </c>
      <c r="K177" s="12">
        <v>1.056</v>
      </c>
      <c r="M177" s="15">
        <f>J177*K177*normen!$C$4</f>
        <v>12.348000000000001</v>
      </c>
    </row>
    <row r="178" spans="1:13">
      <c r="A178" t="s">
        <v>165</v>
      </c>
      <c r="C178" t="s">
        <v>74</v>
      </c>
      <c r="D178" t="s">
        <v>30</v>
      </c>
      <c r="E178" t="s">
        <v>159</v>
      </c>
      <c r="F178" s="36">
        <v>49.3</v>
      </c>
      <c r="H178">
        <v>105</v>
      </c>
      <c r="I178">
        <f>normen!$C$11</f>
        <v>440</v>
      </c>
      <c r="J178" s="12">
        <f t="shared" si="4"/>
        <v>11.764772727272728</v>
      </c>
      <c r="K178" s="12">
        <v>1.056</v>
      </c>
      <c r="M178" s="15">
        <f>J178*K178*normen!$C$4</f>
        <v>12.423600000000002</v>
      </c>
    </row>
    <row r="179" spans="1:13">
      <c r="A179" t="s">
        <v>165</v>
      </c>
      <c r="C179" t="s">
        <v>74</v>
      </c>
      <c r="D179" t="s">
        <v>33</v>
      </c>
      <c r="E179" t="s">
        <v>159</v>
      </c>
      <c r="F179" s="36">
        <v>6.8</v>
      </c>
      <c r="H179">
        <v>420</v>
      </c>
      <c r="I179">
        <f>normen!$C$27</f>
        <v>95</v>
      </c>
      <c r="J179" s="12">
        <f t="shared" si="4"/>
        <v>30.063157894736843</v>
      </c>
      <c r="K179" s="12">
        <v>1.056</v>
      </c>
      <c r="M179" s="15">
        <f>J179*K179*normen!$C$4</f>
        <v>31.746694736842109</v>
      </c>
    </row>
    <row r="180" spans="1:13">
      <c r="A180" t="s">
        <v>165</v>
      </c>
      <c r="C180" t="s">
        <v>74</v>
      </c>
      <c r="D180" t="s">
        <v>13</v>
      </c>
      <c r="E180" t="s">
        <v>159</v>
      </c>
      <c r="F180" s="36">
        <v>283.7</v>
      </c>
      <c r="H180">
        <v>210</v>
      </c>
      <c r="I180">
        <f>normen!$C$30</f>
        <v>540</v>
      </c>
      <c r="J180" s="12">
        <f t="shared" si="4"/>
        <v>110.32777777777778</v>
      </c>
      <c r="K180" s="12">
        <v>1.056</v>
      </c>
      <c r="M180" s="15">
        <f>J180*K180*normen!$C$4</f>
        <v>116.50613333333334</v>
      </c>
    </row>
    <row r="181" spans="1:13">
      <c r="A181" t="s">
        <v>165</v>
      </c>
      <c r="C181" t="s">
        <v>74</v>
      </c>
      <c r="D181" t="s">
        <v>169</v>
      </c>
      <c r="E181" t="s">
        <v>159</v>
      </c>
      <c r="F181" s="36">
        <v>5.9</v>
      </c>
      <c r="H181">
        <v>210</v>
      </c>
      <c r="I181">
        <f>normen!$C$37</f>
        <v>175</v>
      </c>
      <c r="J181" s="12">
        <f t="shared" si="4"/>
        <v>7.08</v>
      </c>
      <c r="K181" s="12">
        <v>1.056</v>
      </c>
      <c r="M181" s="15">
        <f>J181*K181*normen!$C$4</f>
        <v>7.4764800000000005</v>
      </c>
    </row>
    <row r="182" spans="1:13">
      <c r="A182" t="s">
        <v>165</v>
      </c>
      <c r="C182" t="s">
        <v>74</v>
      </c>
      <c r="D182" t="s">
        <v>170</v>
      </c>
      <c r="E182" t="s">
        <v>159</v>
      </c>
      <c r="F182" s="36">
        <v>5</v>
      </c>
      <c r="H182">
        <v>210</v>
      </c>
      <c r="I182">
        <f>normen!$C$37</f>
        <v>175</v>
      </c>
      <c r="J182" s="12">
        <f t="shared" si="4"/>
        <v>6</v>
      </c>
      <c r="K182" s="12">
        <v>1.056</v>
      </c>
      <c r="M182" s="15">
        <f>J182*K182*normen!$C$4</f>
        <v>6.3360000000000003</v>
      </c>
    </row>
    <row r="183" spans="1:13">
      <c r="A183" t="s">
        <v>165</v>
      </c>
      <c r="C183" t="s">
        <v>74</v>
      </c>
      <c r="D183" t="s">
        <v>15</v>
      </c>
      <c r="E183" t="s">
        <v>159</v>
      </c>
      <c r="F183" s="36">
        <v>6.6</v>
      </c>
      <c r="G183" t="s">
        <v>129</v>
      </c>
      <c r="H183">
        <v>210</v>
      </c>
      <c r="I183">
        <f>normen!$C$37</f>
        <v>175</v>
      </c>
      <c r="J183" s="12">
        <f t="shared" si="4"/>
        <v>7.92</v>
      </c>
      <c r="K183" s="12">
        <v>1.056</v>
      </c>
      <c r="M183" s="15">
        <f>J183*K183*normen!$C$4</f>
        <v>8.3635200000000012</v>
      </c>
    </row>
    <row r="184" spans="1:13">
      <c r="A184" t="s">
        <v>165</v>
      </c>
      <c r="C184" t="s">
        <v>74</v>
      </c>
      <c r="D184" t="s">
        <v>170</v>
      </c>
      <c r="E184" t="s">
        <v>159</v>
      </c>
      <c r="F184" s="36">
        <v>5</v>
      </c>
      <c r="H184">
        <v>210</v>
      </c>
      <c r="I184">
        <f>normen!$C$37</f>
        <v>175</v>
      </c>
      <c r="J184" s="12">
        <f t="shared" si="4"/>
        <v>6</v>
      </c>
      <c r="K184" s="12">
        <v>1.056</v>
      </c>
      <c r="M184" s="15">
        <f>J184*K184*normen!$C$4</f>
        <v>6.3360000000000003</v>
      </c>
    </row>
    <row r="185" spans="1:13">
      <c r="A185" t="s">
        <v>165</v>
      </c>
      <c r="C185" t="s">
        <v>74</v>
      </c>
      <c r="D185" t="s">
        <v>15</v>
      </c>
      <c r="E185" t="s">
        <v>159</v>
      </c>
      <c r="F185" s="36">
        <v>6.6</v>
      </c>
      <c r="G185" t="s">
        <v>129</v>
      </c>
      <c r="H185">
        <v>210</v>
      </c>
      <c r="I185">
        <f>normen!$C$37</f>
        <v>175</v>
      </c>
      <c r="J185" s="12">
        <f t="shared" si="4"/>
        <v>7.92</v>
      </c>
      <c r="K185" s="12">
        <v>1.056</v>
      </c>
      <c r="M185" s="15">
        <f>J185*K185*normen!$C$4</f>
        <v>8.3635200000000012</v>
      </c>
    </row>
    <row r="186" spans="1:13">
      <c r="A186" t="s">
        <v>165</v>
      </c>
      <c r="C186" t="s">
        <v>74</v>
      </c>
      <c r="D186" t="s">
        <v>141</v>
      </c>
      <c r="E186" t="s">
        <v>159</v>
      </c>
      <c r="F186" s="36">
        <v>20.2</v>
      </c>
      <c r="H186">
        <v>210</v>
      </c>
      <c r="I186">
        <f>normen!$C$18</f>
        <v>415</v>
      </c>
      <c r="J186" s="12">
        <f t="shared" si="4"/>
        <v>10.221686746987952</v>
      </c>
      <c r="K186" s="12">
        <v>1.056</v>
      </c>
      <c r="M186" s="15">
        <f>J186*K186*normen!$C$4</f>
        <v>10.794101204819277</v>
      </c>
    </row>
    <row r="187" spans="1:13">
      <c r="A187" t="s">
        <v>165</v>
      </c>
      <c r="C187" t="s">
        <v>74</v>
      </c>
      <c r="D187" t="s">
        <v>141</v>
      </c>
      <c r="E187" t="s">
        <v>12</v>
      </c>
      <c r="F187" s="36">
        <v>24.3</v>
      </c>
      <c r="H187">
        <v>210</v>
      </c>
      <c r="I187">
        <f>normen!$C$21</f>
        <v>385</v>
      </c>
      <c r="J187" s="12">
        <f t="shared" si="4"/>
        <v>13.254545454545454</v>
      </c>
      <c r="K187" s="12">
        <v>1.056</v>
      </c>
      <c r="M187" s="15">
        <f>J187*K187*normen!$C$4</f>
        <v>13.9968</v>
      </c>
    </row>
    <row r="188" spans="1:13">
      <c r="A188" t="s">
        <v>165</v>
      </c>
      <c r="C188" t="s">
        <v>74</v>
      </c>
      <c r="D188" t="s">
        <v>13</v>
      </c>
      <c r="E188" t="s">
        <v>159</v>
      </c>
      <c r="F188" s="36">
        <v>41.1</v>
      </c>
      <c r="H188">
        <v>210</v>
      </c>
      <c r="I188">
        <f>normen!$C$30</f>
        <v>540</v>
      </c>
      <c r="J188" s="12">
        <f t="shared" si="4"/>
        <v>15.983333333333333</v>
      </c>
      <c r="K188" s="12">
        <v>1.056</v>
      </c>
      <c r="M188" s="15">
        <f>J188*K188*normen!$C$4</f>
        <v>16.878399999999999</v>
      </c>
    </row>
    <row r="189" spans="1:13">
      <c r="A189" t="s">
        <v>165</v>
      </c>
      <c r="C189" t="s">
        <v>74</v>
      </c>
      <c r="D189" t="s">
        <v>13</v>
      </c>
      <c r="E189" t="s">
        <v>10</v>
      </c>
      <c r="F189" s="36">
        <v>5.5</v>
      </c>
      <c r="H189">
        <v>210</v>
      </c>
      <c r="I189">
        <f>normen!$C$30</f>
        <v>540</v>
      </c>
      <c r="J189" s="12">
        <f t="shared" si="4"/>
        <v>2.1388888888888888</v>
      </c>
      <c r="K189" s="12">
        <v>1.056</v>
      </c>
      <c r="M189" s="15">
        <f>J189*K189*normen!$C$4</f>
        <v>2.2586666666666666</v>
      </c>
    </row>
    <row r="190" spans="1:13">
      <c r="A190" t="s">
        <v>165</v>
      </c>
      <c r="C190" t="s">
        <v>74</v>
      </c>
      <c r="D190" t="s">
        <v>169</v>
      </c>
      <c r="E190" t="s">
        <v>10</v>
      </c>
      <c r="F190" s="36">
        <v>8.1999999999999993</v>
      </c>
      <c r="H190">
        <v>210</v>
      </c>
      <c r="I190">
        <f>$I$101</f>
        <v>175</v>
      </c>
      <c r="J190" s="12">
        <f t="shared" si="4"/>
        <v>9.8399999999999981</v>
      </c>
      <c r="K190" s="12">
        <v>1.056</v>
      </c>
      <c r="M190" s="15">
        <f>J190*K190*normen!$C$4</f>
        <v>10.391039999999998</v>
      </c>
    </row>
    <row r="191" spans="1:13">
      <c r="A191" t="s">
        <v>165</v>
      </c>
      <c r="C191" t="s">
        <v>74</v>
      </c>
      <c r="D191" t="s">
        <v>169</v>
      </c>
      <c r="E191" t="s">
        <v>10</v>
      </c>
      <c r="F191" s="36">
        <v>5</v>
      </c>
      <c r="H191">
        <v>210</v>
      </c>
      <c r="I191">
        <f t="shared" ref="I191:I192" si="6">$I$101</f>
        <v>175</v>
      </c>
      <c r="J191" s="12">
        <f t="shared" si="4"/>
        <v>6</v>
      </c>
      <c r="K191" s="12">
        <v>1.056</v>
      </c>
      <c r="M191" s="15">
        <f>J191*K191*normen!$C$4</f>
        <v>6.3360000000000003</v>
      </c>
    </row>
    <row r="192" spans="1:13">
      <c r="A192" t="s">
        <v>165</v>
      </c>
      <c r="C192" t="s">
        <v>74</v>
      </c>
      <c r="D192" t="s">
        <v>15</v>
      </c>
      <c r="E192" t="s">
        <v>10</v>
      </c>
      <c r="F192" s="36">
        <v>6.6</v>
      </c>
      <c r="G192" t="s">
        <v>129</v>
      </c>
      <c r="H192">
        <v>210</v>
      </c>
      <c r="I192">
        <f t="shared" si="6"/>
        <v>175</v>
      </c>
      <c r="J192" s="12">
        <f t="shared" si="4"/>
        <v>7.92</v>
      </c>
      <c r="K192" s="12">
        <v>1.056</v>
      </c>
      <c r="M192" s="15">
        <f>J192*K192*normen!$C$4</f>
        <v>8.3635200000000012</v>
      </c>
    </row>
    <row r="193" spans="1:13">
      <c r="A193" t="s">
        <v>165</v>
      </c>
      <c r="C193" t="s">
        <v>74</v>
      </c>
      <c r="D193" t="s">
        <v>17</v>
      </c>
      <c r="E193" t="s">
        <v>159</v>
      </c>
      <c r="F193" s="36">
        <v>81.400000000000006</v>
      </c>
      <c r="H193">
        <v>105</v>
      </c>
      <c r="I193">
        <f>normen!$C$7</f>
        <v>435</v>
      </c>
      <c r="J193" s="12">
        <f t="shared" si="4"/>
        <v>19.648275862068967</v>
      </c>
      <c r="K193" s="12">
        <v>1.056</v>
      </c>
      <c r="M193" s="15">
        <f>J193*K193*normen!$C$4</f>
        <v>20.74857931034483</v>
      </c>
    </row>
    <row r="194" spans="1:13">
      <c r="A194" t="s">
        <v>165</v>
      </c>
      <c r="C194" t="s">
        <v>74</v>
      </c>
      <c r="D194" t="s">
        <v>141</v>
      </c>
      <c r="E194" t="s">
        <v>159</v>
      </c>
      <c r="F194" s="36">
        <v>37.1</v>
      </c>
      <c r="G194" t="s">
        <v>131</v>
      </c>
      <c r="H194">
        <v>210</v>
      </c>
      <c r="I194">
        <f>normen!$C$18</f>
        <v>415</v>
      </c>
      <c r="J194" s="12">
        <f t="shared" si="4"/>
        <v>18.773493975903616</v>
      </c>
      <c r="K194" s="12">
        <v>1.056</v>
      </c>
      <c r="M194" s="15">
        <f>J194*K194*normen!$C$4</f>
        <v>19.824809638554218</v>
      </c>
    </row>
    <row r="195" spans="1:13">
      <c r="A195" t="s">
        <v>165</v>
      </c>
      <c r="C195" t="s">
        <v>74</v>
      </c>
      <c r="D195" t="s">
        <v>17</v>
      </c>
      <c r="E195" t="s">
        <v>159</v>
      </c>
      <c r="F195" s="36">
        <v>94.5</v>
      </c>
      <c r="H195">
        <v>105</v>
      </c>
      <c r="I195">
        <f>normen!$C$7</f>
        <v>435</v>
      </c>
      <c r="J195" s="12">
        <f t="shared" si="4"/>
        <v>22.810344827586206</v>
      </c>
      <c r="K195" s="12">
        <v>1.056</v>
      </c>
      <c r="M195" s="15">
        <f>J195*K195*normen!$C$4</f>
        <v>24.087724137931033</v>
      </c>
    </row>
    <row r="196" spans="1:13">
      <c r="A196" t="s">
        <v>165</v>
      </c>
      <c r="C196" t="s">
        <v>74</v>
      </c>
      <c r="D196" t="s">
        <v>17</v>
      </c>
      <c r="E196" t="s">
        <v>159</v>
      </c>
      <c r="F196" s="36">
        <v>8.6999999999999993</v>
      </c>
      <c r="H196">
        <v>105</v>
      </c>
      <c r="I196">
        <f>normen!$C$7</f>
        <v>435</v>
      </c>
      <c r="J196" s="12">
        <f t="shared" si="4"/>
        <v>2.0999999999999996</v>
      </c>
      <c r="K196" s="12">
        <v>1.056</v>
      </c>
      <c r="M196" s="15">
        <f>J196*K196*normen!$C$4</f>
        <v>2.2175999999999996</v>
      </c>
    </row>
    <row r="197" spans="1:13">
      <c r="A197" t="s">
        <v>165</v>
      </c>
      <c r="C197" t="s">
        <v>74</v>
      </c>
      <c r="D197" t="s">
        <v>17</v>
      </c>
      <c r="E197" t="s">
        <v>159</v>
      </c>
      <c r="F197" s="36">
        <v>91.3</v>
      </c>
      <c r="H197">
        <v>105</v>
      </c>
      <c r="I197">
        <f>normen!$C$7</f>
        <v>435</v>
      </c>
      <c r="J197" s="12">
        <f t="shared" si="4"/>
        <v>22.03793103448276</v>
      </c>
      <c r="K197" s="12">
        <v>1.056</v>
      </c>
      <c r="M197" s="15">
        <f>J197*K197*normen!$C$4</f>
        <v>23.272055172413797</v>
      </c>
    </row>
    <row r="198" spans="1:13">
      <c r="A198" t="s">
        <v>165</v>
      </c>
      <c r="C198" t="s">
        <v>74</v>
      </c>
      <c r="D198" t="s">
        <v>17</v>
      </c>
      <c r="E198" t="s">
        <v>159</v>
      </c>
      <c r="F198" s="36">
        <v>86.5</v>
      </c>
      <c r="H198">
        <v>105</v>
      </c>
      <c r="I198">
        <f>normen!$C$7</f>
        <v>435</v>
      </c>
      <c r="J198" s="12">
        <f t="shared" si="4"/>
        <v>20.879310344827587</v>
      </c>
      <c r="K198" s="12">
        <v>1.056</v>
      </c>
      <c r="M198" s="15">
        <f>J198*K198*normen!$C$4</f>
        <v>22.048551724137933</v>
      </c>
    </row>
    <row r="199" spans="1:13">
      <c r="A199" t="s">
        <v>165</v>
      </c>
      <c r="C199" t="s">
        <v>74</v>
      </c>
      <c r="D199" t="s">
        <v>17</v>
      </c>
      <c r="E199" t="s">
        <v>159</v>
      </c>
      <c r="F199" s="36">
        <v>89.8</v>
      </c>
      <c r="H199">
        <v>105</v>
      </c>
      <c r="I199">
        <f>normen!$C$7</f>
        <v>435</v>
      </c>
      <c r="J199" s="12">
        <f t="shared" si="4"/>
        <v>21.675862068965518</v>
      </c>
      <c r="K199" s="12">
        <v>1.056</v>
      </c>
      <c r="M199" s="15">
        <f>J199*K199*normen!$C$4</f>
        <v>22.889710344827588</v>
      </c>
    </row>
    <row r="200" spans="1:13">
      <c r="A200" t="s">
        <v>165</v>
      </c>
      <c r="C200" t="s">
        <v>74</v>
      </c>
      <c r="D200" t="s">
        <v>17</v>
      </c>
      <c r="E200" t="s">
        <v>159</v>
      </c>
      <c r="F200" s="36">
        <v>104.4</v>
      </c>
      <c r="H200">
        <v>105</v>
      </c>
      <c r="I200">
        <f>normen!$C$7</f>
        <v>435</v>
      </c>
      <c r="J200" s="12">
        <f t="shared" si="4"/>
        <v>25.2</v>
      </c>
      <c r="K200" s="12">
        <v>1.056</v>
      </c>
      <c r="M200" s="15">
        <f>J200*K200*normen!$C$4</f>
        <v>26.6112</v>
      </c>
    </row>
    <row r="201" spans="1:13">
      <c r="A201" t="s">
        <v>165</v>
      </c>
      <c r="C201" t="s">
        <v>74</v>
      </c>
      <c r="D201" t="s">
        <v>141</v>
      </c>
      <c r="E201" t="s">
        <v>159</v>
      </c>
      <c r="F201" s="36">
        <v>62.7</v>
      </c>
      <c r="G201" t="s">
        <v>131</v>
      </c>
      <c r="H201">
        <v>210</v>
      </c>
      <c r="I201">
        <f>normen!$C$18</f>
        <v>415</v>
      </c>
      <c r="J201" s="12">
        <f t="shared" si="4"/>
        <v>31.727710843373494</v>
      </c>
      <c r="K201" s="12">
        <v>1.056</v>
      </c>
      <c r="M201" s="15">
        <f>J201*K201*normen!$C$4</f>
        <v>33.504462650602413</v>
      </c>
    </row>
    <row r="202" spans="1:13">
      <c r="A202" t="s">
        <v>165</v>
      </c>
      <c r="C202" t="s">
        <v>74</v>
      </c>
      <c r="D202" t="s">
        <v>17</v>
      </c>
      <c r="E202" t="s">
        <v>159</v>
      </c>
      <c r="F202" s="36">
        <v>49.1</v>
      </c>
      <c r="H202">
        <v>105</v>
      </c>
      <c r="I202">
        <f>normen!$C$7</f>
        <v>435</v>
      </c>
      <c r="J202" s="12">
        <f t="shared" si="4"/>
        <v>11.851724137931035</v>
      </c>
      <c r="K202" s="12">
        <v>1.056</v>
      </c>
      <c r="M202" s="15">
        <f>J202*K202*normen!$C$4</f>
        <v>12.515420689655173</v>
      </c>
    </row>
    <row r="203" spans="1:13">
      <c r="A203" t="s">
        <v>165</v>
      </c>
      <c r="C203" t="s">
        <v>74</v>
      </c>
      <c r="D203" t="s">
        <v>141</v>
      </c>
      <c r="E203" t="s">
        <v>159</v>
      </c>
      <c r="F203" s="36">
        <v>21.6</v>
      </c>
      <c r="H203">
        <v>210</v>
      </c>
      <c r="I203">
        <v>445</v>
      </c>
      <c r="J203" s="12">
        <f t="shared" si="4"/>
        <v>10.193258426966292</v>
      </c>
      <c r="K203" s="12">
        <v>1.056</v>
      </c>
      <c r="M203" s="15">
        <f>J203*K203*normen!$C$4</f>
        <v>10.764080898876404</v>
      </c>
    </row>
    <row r="204" spans="1:13">
      <c r="A204" t="s">
        <v>165</v>
      </c>
      <c r="C204" t="s">
        <v>74</v>
      </c>
      <c r="D204" t="s">
        <v>17</v>
      </c>
      <c r="E204" t="s">
        <v>159</v>
      </c>
      <c r="F204" s="36">
        <v>62.5</v>
      </c>
      <c r="H204">
        <v>105</v>
      </c>
      <c r="I204">
        <f>normen!$C$7</f>
        <v>435</v>
      </c>
      <c r="J204" s="12">
        <f t="shared" si="4"/>
        <v>15.086206896551724</v>
      </c>
      <c r="K204" s="12">
        <v>1.056</v>
      </c>
      <c r="M204" s="15">
        <f>J204*K204*normen!$C$4</f>
        <v>15.931034482758621</v>
      </c>
    </row>
    <row r="205" spans="1:13">
      <c r="A205" t="s">
        <v>165</v>
      </c>
      <c r="C205" t="s">
        <v>74</v>
      </c>
      <c r="D205" t="s">
        <v>141</v>
      </c>
      <c r="E205" t="s">
        <v>159</v>
      </c>
      <c r="F205" s="36">
        <v>49.6</v>
      </c>
      <c r="H205">
        <v>210</v>
      </c>
      <c r="I205">
        <f>normen!$C$18</f>
        <v>415</v>
      </c>
      <c r="J205" s="12">
        <f t="shared" si="4"/>
        <v>25.098795180722892</v>
      </c>
      <c r="K205" s="12">
        <v>1.056</v>
      </c>
      <c r="M205" s="15">
        <f>J205*K205*normen!$C$4</f>
        <v>26.504327710843373</v>
      </c>
    </row>
    <row r="206" spans="1:13">
      <c r="A206" t="s">
        <v>165</v>
      </c>
      <c r="C206" t="s">
        <v>74</v>
      </c>
      <c r="D206" t="s">
        <v>145</v>
      </c>
      <c r="E206" t="s">
        <v>159</v>
      </c>
      <c r="F206" s="36">
        <v>61.7</v>
      </c>
      <c r="H206">
        <v>105</v>
      </c>
      <c r="I206">
        <v>475</v>
      </c>
      <c r="J206" s="12">
        <f t="shared" si="4"/>
        <v>13.638947368421052</v>
      </c>
      <c r="K206" s="12">
        <v>1.056</v>
      </c>
      <c r="M206" s="15">
        <f>J206*K206*normen!$C$4</f>
        <v>14.402728421052631</v>
      </c>
    </row>
    <row r="207" spans="1:13">
      <c r="A207" t="s">
        <v>165</v>
      </c>
      <c r="C207" t="s">
        <v>74</v>
      </c>
      <c r="D207" t="s">
        <v>33</v>
      </c>
      <c r="E207" t="s">
        <v>159</v>
      </c>
      <c r="F207" s="36">
        <v>6.3</v>
      </c>
      <c r="H207">
        <v>420</v>
      </c>
      <c r="I207">
        <f>normen!$C$27</f>
        <v>95</v>
      </c>
      <c r="J207" s="12">
        <f t="shared" si="4"/>
        <v>27.852631578947367</v>
      </c>
      <c r="K207" s="12">
        <v>1.056</v>
      </c>
      <c r="M207" s="15">
        <f>J207*K207*normen!$C$4</f>
        <v>29.412378947368421</v>
      </c>
    </row>
    <row r="208" spans="1:13">
      <c r="A208" t="s">
        <v>165</v>
      </c>
      <c r="C208" t="s">
        <v>74</v>
      </c>
      <c r="D208" t="s">
        <v>33</v>
      </c>
      <c r="E208" t="s">
        <v>23</v>
      </c>
      <c r="F208" s="38">
        <v>6.3</v>
      </c>
      <c r="H208">
        <v>420</v>
      </c>
      <c r="I208">
        <f>normen!$C$28</f>
        <v>92</v>
      </c>
      <c r="J208" s="12">
        <f t="shared" ref="J208:J219" si="7">F208*H208/I208</f>
        <v>28.760869565217391</v>
      </c>
      <c r="K208" s="12">
        <v>1.056</v>
      </c>
      <c r="M208" s="15">
        <f>J208*K208*normen!$C$4</f>
        <v>30.371478260869566</v>
      </c>
    </row>
    <row r="209" spans="1:13">
      <c r="A209" t="s">
        <v>165</v>
      </c>
      <c r="C209" t="s">
        <v>74</v>
      </c>
      <c r="D209" t="s">
        <v>11</v>
      </c>
      <c r="E209" t="s">
        <v>23</v>
      </c>
      <c r="F209" s="38">
        <v>3.8</v>
      </c>
      <c r="H209">
        <v>12</v>
      </c>
      <c r="I209">
        <f>normen!$C$53</f>
        <v>105</v>
      </c>
      <c r="J209" s="12">
        <f t="shared" si="7"/>
        <v>0.43428571428571422</v>
      </c>
      <c r="K209" s="12">
        <v>1.056</v>
      </c>
      <c r="M209" s="15">
        <f>J209*K209*normen!$C$4</f>
        <v>0.45860571428571423</v>
      </c>
    </row>
    <row r="210" spans="1:13">
      <c r="A210" t="s">
        <v>165</v>
      </c>
      <c r="C210" t="s">
        <v>74</v>
      </c>
      <c r="D210" t="s">
        <v>33</v>
      </c>
      <c r="E210" t="s">
        <v>23</v>
      </c>
      <c r="F210" s="38">
        <v>6.1</v>
      </c>
      <c r="H210">
        <v>420</v>
      </c>
      <c r="I210">
        <f>normen!$C$28</f>
        <v>92</v>
      </c>
      <c r="J210" s="12">
        <f t="shared" si="7"/>
        <v>27.847826086956523</v>
      </c>
      <c r="K210" s="12">
        <v>1.056</v>
      </c>
      <c r="M210" s="15">
        <f>J210*K210*normen!$C$4</f>
        <v>29.407304347826091</v>
      </c>
    </row>
    <row r="211" spans="1:13">
      <c r="A211" t="s">
        <v>165</v>
      </c>
      <c r="C211" t="s">
        <v>74</v>
      </c>
      <c r="D211" t="s">
        <v>13</v>
      </c>
      <c r="E211" t="s">
        <v>159</v>
      </c>
      <c r="F211" s="36">
        <v>152.19999999999999</v>
      </c>
      <c r="H211">
        <v>210</v>
      </c>
      <c r="I211">
        <f>normen!$C$30</f>
        <v>540</v>
      </c>
      <c r="J211" s="12">
        <f t="shared" si="7"/>
        <v>59.188888888888883</v>
      </c>
      <c r="K211" s="12">
        <v>1.056</v>
      </c>
      <c r="M211" s="15">
        <f>J211*K211*normen!$C$4</f>
        <v>62.503466666666661</v>
      </c>
    </row>
    <row r="212" spans="1:13">
      <c r="A212" t="s">
        <v>165</v>
      </c>
      <c r="C212" t="s">
        <v>74</v>
      </c>
      <c r="D212" t="s">
        <v>13</v>
      </c>
      <c r="E212" t="s">
        <v>159</v>
      </c>
      <c r="F212" s="36">
        <v>70.8</v>
      </c>
      <c r="H212">
        <v>210</v>
      </c>
      <c r="I212">
        <f>normen!$C$30</f>
        <v>540</v>
      </c>
      <c r="J212" s="12">
        <f t="shared" si="7"/>
        <v>27.533333333333335</v>
      </c>
      <c r="K212" s="12">
        <v>1.056</v>
      </c>
      <c r="M212" s="15">
        <f>J212*K212*normen!$C$4</f>
        <v>29.075200000000002</v>
      </c>
    </row>
    <row r="213" spans="1:13">
      <c r="A213" t="s">
        <v>165</v>
      </c>
      <c r="C213" t="s">
        <v>74</v>
      </c>
      <c r="D213" t="s">
        <v>13</v>
      </c>
      <c r="E213" t="s">
        <v>159</v>
      </c>
      <c r="F213" s="36">
        <v>41.1</v>
      </c>
      <c r="H213">
        <v>210</v>
      </c>
      <c r="I213">
        <v>575</v>
      </c>
      <c r="J213" s="12">
        <f t="shared" si="7"/>
        <v>15.010434782608696</v>
      </c>
      <c r="K213" s="12">
        <v>1.056</v>
      </c>
      <c r="M213" s="15">
        <f>J213*K213*normen!$C$4</f>
        <v>15.851019130434784</v>
      </c>
    </row>
    <row r="214" spans="1:13">
      <c r="A214" t="s">
        <v>165</v>
      </c>
      <c r="C214" t="s">
        <v>74</v>
      </c>
      <c r="D214" t="s">
        <v>170</v>
      </c>
      <c r="E214" t="s">
        <v>10</v>
      </c>
      <c r="F214" s="36">
        <v>7.6</v>
      </c>
      <c r="H214">
        <v>210</v>
      </c>
      <c r="I214">
        <f>$I$101</f>
        <v>175</v>
      </c>
      <c r="J214" s="12">
        <f t="shared" si="7"/>
        <v>9.1199999999999992</v>
      </c>
      <c r="K214" s="12">
        <v>1.056</v>
      </c>
      <c r="M214" s="15">
        <f>J214*K214*normen!$C$4</f>
        <v>9.6307200000000002</v>
      </c>
    </row>
    <row r="215" spans="1:13">
      <c r="A215" t="s">
        <v>165</v>
      </c>
      <c r="C215" t="s">
        <v>74</v>
      </c>
      <c r="D215" t="s">
        <v>170</v>
      </c>
      <c r="E215" t="s">
        <v>127</v>
      </c>
      <c r="F215" s="36">
        <v>5</v>
      </c>
      <c r="H215">
        <v>210</v>
      </c>
      <c r="I215">
        <f>normen!$C$37</f>
        <v>175</v>
      </c>
      <c r="J215" s="12">
        <f t="shared" si="7"/>
        <v>6</v>
      </c>
      <c r="K215" s="12">
        <v>1.056</v>
      </c>
      <c r="M215" s="15">
        <f>J215*K215*normen!$C$4</f>
        <v>6.3360000000000003</v>
      </c>
    </row>
    <row r="216" spans="1:13">
      <c r="A216" t="s">
        <v>165</v>
      </c>
      <c r="C216" t="s">
        <v>74</v>
      </c>
      <c r="D216" t="s">
        <v>15</v>
      </c>
      <c r="E216" t="s">
        <v>10</v>
      </c>
      <c r="F216" s="36">
        <v>6.6</v>
      </c>
      <c r="G216" t="s">
        <v>129</v>
      </c>
      <c r="H216">
        <v>210</v>
      </c>
      <c r="I216">
        <f>$I$101</f>
        <v>175</v>
      </c>
      <c r="J216" s="12">
        <f t="shared" si="7"/>
        <v>7.92</v>
      </c>
      <c r="K216" s="12">
        <v>1.056</v>
      </c>
      <c r="M216" s="15">
        <f>J216*K216*normen!$C$4</f>
        <v>8.3635200000000012</v>
      </c>
    </row>
    <row r="217" spans="1:13">
      <c r="A217" t="s">
        <v>165</v>
      </c>
      <c r="C217" t="s">
        <v>74</v>
      </c>
      <c r="D217" t="s">
        <v>170</v>
      </c>
      <c r="E217" t="s">
        <v>159</v>
      </c>
      <c r="F217" s="36">
        <v>7.6</v>
      </c>
      <c r="H217">
        <v>210</v>
      </c>
      <c r="I217">
        <f>normen!$C$37</f>
        <v>175</v>
      </c>
      <c r="J217" s="12">
        <f t="shared" si="7"/>
        <v>9.1199999999999992</v>
      </c>
      <c r="K217" s="12">
        <v>1.056</v>
      </c>
      <c r="M217" s="15">
        <f>J217*K217*normen!$C$4</f>
        <v>9.6307200000000002</v>
      </c>
    </row>
    <row r="218" spans="1:13">
      <c r="A218" t="s">
        <v>165</v>
      </c>
      <c r="C218" t="s">
        <v>74</v>
      </c>
      <c r="D218" t="s">
        <v>170</v>
      </c>
      <c r="E218" t="s">
        <v>10</v>
      </c>
      <c r="F218" s="36">
        <v>5</v>
      </c>
      <c r="H218">
        <v>210</v>
      </c>
      <c r="I218">
        <f>normen!$C$37</f>
        <v>175</v>
      </c>
      <c r="J218" s="12">
        <f t="shared" si="7"/>
        <v>6</v>
      </c>
      <c r="K218" s="12">
        <v>1.056</v>
      </c>
      <c r="M218" s="15">
        <f>J218*K218*normen!$C$4</f>
        <v>6.3360000000000003</v>
      </c>
    </row>
    <row r="219" spans="1:13">
      <c r="A219" t="s">
        <v>165</v>
      </c>
      <c r="C219" t="s">
        <v>74</v>
      </c>
      <c r="D219" t="s">
        <v>15</v>
      </c>
      <c r="E219" t="s">
        <v>10</v>
      </c>
      <c r="F219" s="36">
        <v>6.6</v>
      </c>
      <c r="G219" t="s">
        <v>129</v>
      </c>
      <c r="H219">
        <v>210</v>
      </c>
      <c r="I219">
        <f>normen!$C$37</f>
        <v>175</v>
      </c>
      <c r="J219" s="12">
        <f t="shared" si="7"/>
        <v>7.92</v>
      </c>
      <c r="K219" s="12">
        <v>1.056</v>
      </c>
      <c r="M219" s="15">
        <f>J219*K219*normen!$C$4</f>
        <v>8.3635200000000012</v>
      </c>
    </row>
    <row r="220" spans="1:13">
      <c r="A220" t="s">
        <v>165</v>
      </c>
      <c r="D220" t="s">
        <v>173</v>
      </c>
      <c r="F220" s="1"/>
      <c r="H220" t="s">
        <v>118</v>
      </c>
      <c r="J220" s="12">
        <v>840</v>
      </c>
      <c r="M220" s="15">
        <v>23940</v>
      </c>
    </row>
    <row r="221" spans="1:13">
      <c r="F221" s="9">
        <v>9655.590000000002</v>
      </c>
      <c r="L221" s="16" t="s">
        <v>158</v>
      </c>
      <c r="M221" s="17">
        <f>SUM(M2:M220)</f>
        <v>28694.503851629088</v>
      </c>
    </row>
    <row r="222" spans="1:13">
      <c r="I222" t="s">
        <v>118</v>
      </c>
      <c r="M222" s="15" t="s">
        <v>118</v>
      </c>
    </row>
    <row r="224" spans="1:13">
      <c r="L224" s="12"/>
    </row>
    <row r="225" spans="5:12">
      <c r="L225" s="12"/>
    </row>
    <row r="226" spans="5:12">
      <c r="L226" s="12"/>
    </row>
    <row r="233" spans="5:12">
      <c r="E233" s="38"/>
    </row>
  </sheetData>
  <autoFilter ref="A1:M227" xr:uid="{80BE7A7A-5E22-4F6E-9375-685636B6A3A5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09C26-D507-45FC-8085-B233AB14E64D}">
  <dimension ref="A1:L148"/>
  <sheetViews>
    <sheetView workbookViewId="0"/>
  </sheetViews>
  <sheetFormatPr defaultRowHeight="15"/>
  <cols>
    <col min="1" max="1" width="18.7109375" customWidth="1"/>
    <col min="2" max="2" width="19.140625" customWidth="1"/>
    <col min="3" max="3" width="19.5703125" customWidth="1"/>
    <col min="4" max="4" width="22.140625" customWidth="1"/>
    <col min="5" max="5" width="27.85546875" customWidth="1"/>
    <col min="6" max="6" width="16" customWidth="1"/>
    <col min="7" max="7" width="23.42578125" customWidth="1"/>
    <col min="10" max="10" width="16.85546875" customWidth="1"/>
    <col min="11" max="11" width="13.5703125" customWidth="1"/>
    <col min="12" max="12" width="20.42578125" customWidth="1"/>
    <col min="13" max="13" width="29.5703125" customWidth="1"/>
    <col min="14" max="14" width="23.140625" customWidth="1"/>
    <col min="15" max="15" width="23" customWidth="1"/>
    <col min="25" max="25" width="22.7109375" customWidth="1"/>
  </cols>
  <sheetData>
    <row r="1" spans="1:12">
      <c r="A1" t="str">
        <f>'nieuw bestek'!A1</f>
        <v>Locatie</v>
      </c>
      <c r="B1" t="str">
        <f>'nieuw bestek'!B1</f>
        <v>Adres</v>
      </c>
      <c r="C1" t="str">
        <f>'nieuw bestek'!C1</f>
        <v>Verdieping</v>
      </c>
      <c r="D1" t="str">
        <f>'nieuw bestek'!D1</f>
        <v>Ruimtesoort</v>
      </c>
      <c r="E1" t="str">
        <f>'nieuw bestek'!E1</f>
        <v>Vloersoort</v>
      </c>
      <c r="F1" s="10" t="str">
        <f>'nieuw bestek'!F1</f>
        <v>Oppervlakte</v>
      </c>
      <c r="G1" t="str">
        <f>'nieuw bestek'!G1</f>
        <v>Opmerkingen</v>
      </c>
      <c r="H1" s="28" t="s">
        <v>134</v>
      </c>
      <c r="I1" s="28" t="s">
        <v>135</v>
      </c>
      <c r="J1" s="13" t="s">
        <v>136</v>
      </c>
      <c r="K1" s="13" t="s">
        <v>137</v>
      </c>
      <c r="L1" s="14" t="s">
        <v>138</v>
      </c>
    </row>
    <row r="2" spans="1:12" ht="15.75">
      <c r="B2" s="19" t="s">
        <v>22</v>
      </c>
      <c r="C2" s="19" t="s">
        <v>174</v>
      </c>
      <c r="D2" s="19" t="s">
        <v>175</v>
      </c>
      <c r="E2" s="19" t="s">
        <v>14</v>
      </c>
      <c r="F2" s="20">
        <v>100</v>
      </c>
      <c r="H2">
        <v>105</v>
      </c>
      <c r="I2">
        <f>normen!$C$7</f>
        <v>435</v>
      </c>
      <c r="J2" s="12">
        <f>F2*H2/I2</f>
        <v>24.137931034482758</v>
      </c>
      <c r="K2" s="12">
        <f>J2/42</f>
        <v>0.57471264367816088</v>
      </c>
      <c r="L2" s="15">
        <f>J2*normen!$C$4</f>
        <v>24.137931034482758</v>
      </c>
    </row>
    <row r="3" spans="1:12" ht="15.75">
      <c r="B3" s="35"/>
      <c r="C3" s="19" t="s">
        <v>176</v>
      </c>
      <c r="D3" s="19" t="s">
        <v>30</v>
      </c>
      <c r="E3" s="19" t="s">
        <v>177</v>
      </c>
      <c r="F3" s="20">
        <v>41</v>
      </c>
      <c r="H3">
        <v>105</v>
      </c>
      <c r="I3">
        <f>normen!$C$11</f>
        <v>440</v>
      </c>
      <c r="J3" s="12">
        <f t="shared" ref="J3:J66" si="0">F3*H3/I3</f>
        <v>9.7840909090909083</v>
      </c>
      <c r="K3" s="12">
        <f t="shared" ref="K3:K66" si="1">J3/42</f>
        <v>0.23295454545454544</v>
      </c>
      <c r="L3" s="15">
        <f>J3*normen!$C$4</f>
        <v>9.7840909090909083</v>
      </c>
    </row>
    <row r="4" spans="1:12" ht="15.75">
      <c r="B4" s="35"/>
      <c r="C4" s="25">
        <v>2</v>
      </c>
      <c r="D4" s="19" t="s">
        <v>30</v>
      </c>
      <c r="E4" s="19" t="s">
        <v>14</v>
      </c>
      <c r="F4" s="20">
        <v>72</v>
      </c>
      <c r="H4">
        <v>105</v>
      </c>
      <c r="I4">
        <f>normen!$C$11</f>
        <v>440</v>
      </c>
      <c r="J4" s="12">
        <f t="shared" si="0"/>
        <v>17.181818181818183</v>
      </c>
      <c r="K4" s="12">
        <f t="shared" si="1"/>
        <v>0.40909090909090912</v>
      </c>
      <c r="L4" s="15">
        <f>J4*normen!$C$4</f>
        <v>17.181818181818183</v>
      </c>
    </row>
    <row r="5" spans="1:12" ht="15.75">
      <c r="B5" s="35"/>
      <c r="C5" s="25">
        <v>4</v>
      </c>
      <c r="D5" s="19" t="s">
        <v>30</v>
      </c>
      <c r="E5" s="19" t="s">
        <v>14</v>
      </c>
      <c r="F5" s="20">
        <v>69</v>
      </c>
      <c r="H5">
        <v>105</v>
      </c>
      <c r="I5">
        <f>normen!$C$11</f>
        <v>440</v>
      </c>
      <c r="J5" s="12">
        <f t="shared" si="0"/>
        <v>16.46590909090909</v>
      </c>
      <c r="K5" s="12">
        <f t="shared" si="1"/>
        <v>0.39204545454545453</v>
      </c>
      <c r="L5" s="15">
        <f>J5*normen!$C$4</f>
        <v>16.46590909090909</v>
      </c>
    </row>
    <row r="6" spans="1:12" ht="15.75">
      <c r="B6" s="35"/>
      <c r="C6" s="19" t="s">
        <v>178</v>
      </c>
      <c r="D6" s="19" t="s">
        <v>30</v>
      </c>
      <c r="E6" s="19" t="s">
        <v>14</v>
      </c>
      <c r="F6" s="20">
        <v>54</v>
      </c>
      <c r="H6">
        <v>105</v>
      </c>
      <c r="I6">
        <f>normen!$C$11</f>
        <v>440</v>
      </c>
      <c r="J6" s="12">
        <f t="shared" si="0"/>
        <v>12.886363636363637</v>
      </c>
      <c r="K6" s="12">
        <f t="shared" si="1"/>
        <v>0.30681818181818182</v>
      </c>
      <c r="L6" s="15">
        <f>J6*normen!$C$4</f>
        <v>12.886363636363637</v>
      </c>
    </row>
    <row r="7" spans="1:12" ht="15.75">
      <c r="B7" s="35"/>
      <c r="C7" s="19" t="s">
        <v>179</v>
      </c>
      <c r="D7" s="19" t="s">
        <v>175</v>
      </c>
      <c r="E7" s="19" t="s">
        <v>14</v>
      </c>
      <c r="F7" s="20">
        <v>108</v>
      </c>
      <c r="H7">
        <v>105</v>
      </c>
      <c r="I7">
        <f>normen!$C$7</f>
        <v>435</v>
      </c>
      <c r="J7" s="12">
        <f t="shared" si="0"/>
        <v>26.068965517241381</v>
      </c>
      <c r="K7" s="12">
        <f t="shared" si="1"/>
        <v>0.62068965517241381</v>
      </c>
      <c r="L7" s="15">
        <f>J7*normen!$C$4</f>
        <v>26.068965517241381</v>
      </c>
    </row>
    <row r="8" spans="1:12" ht="15.75">
      <c r="B8" s="35"/>
      <c r="C8" s="19" t="s">
        <v>180</v>
      </c>
      <c r="D8" s="19" t="s">
        <v>175</v>
      </c>
      <c r="E8" s="19" t="s">
        <v>14</v>
      </c>
      <c r="F8" s="20">
        <v>111</v>
      </c>
      <c r="H8">
        <v>105</v>
      </c>
      <c r="I8">
        <f>normen!$C$7</f>
        <v>435</v>
      </c>
      <c r="J8" s="12">
        <f t="shared" si="0"/>
        <v>26.793103448275861</v>
      </c>
      <c r="K8" s="12">
        <f t="shared" si="1"/>
        <v>0.63793103448275856</v>
      </c>
      <c r="L8" s="15">
        <f>J8*normen!$C$4</f>
        <v>26.793103448275861</v>
      </c>
    </row>
    <row r="9" spans="1:12" ht="15.75">
      <c r="B9" s="35"/>
      <c r="C9" s="25">
        <v>7</v>
      </c>
      <c r="D9" s="19" t="s">
        <v>30</v>
      </c>
      <c r="E9" s="19" t="s">
        <v>14</v>
      </c>
      <c r="F9" s="20">
        <v>67</v>
      </c>
      <c r="H9">
        <v>105</v>
      </c>
      <c r="I9">
        <f>normen!$C$11</f>
        <v>440</v>
      </c>
      <c r="J9" s="12">
        <f t="shared" si="0"/>
        <v>15.988636363636363</v>
      </c>
      <c r="K9" s="12">
        <f t="shared" si="1"/>
        <v>0.38068181818181818</v>
      </c>
      <c r="L9" s="15">
        <f>J9*normen!$C$4</f>
        <v>15.988636363636363</v>
      </c>
    </row>
    <row r="10" spans="1:12" ht="15.75">
      <c r="B10" s="35"/>
      <c r="C10" s="19" t="s">
        <v>181</v>
      </c>
      <c r="D10" s="19" t="s">
        <v>175</v>
      </c>
      <c r="E10" s="19" t="s">
        <v>182</v>
      </c>
      <c r="F10" s="20">
        <v>180</v>
      </c>
      <c r="H10">
        <v>105</v>
      </c>
      <c r="I10">
        <f>normen!$C$10</f>
        <v>405</v>
      </c>
      <c r="J10" s="12">
        <f t="shared" si="0"/>
        <v>46.666666666666664</v>
      </c>
      <c r="K10" s="12">
        <f t="shared" si="1"/>
        <v>1.1111111111111112</v>
      </c>
      <c r="L10" s="15">
        <f>J10*normen!$C$4</f>
        <v>46.666666666666664</v>
      </c>
    </row>
    <row r="11" spans="1:12" ht="15.75">
      <c r="B11" s="35"/>
      <c r="C11" s="19" t="s">
        <v>183</v>
      </c>
      <c r="D11" s="19" t="s">
        <v>30</v>
      </c>
      <c r="E11" s="19" t="s">
        <v>14</v>
      </c>
      <c r="F11" s="20">
        <v>55</v>
      </c>
      <c r="H11">
        <v>105</v>
      </c>
      <c r="I11">
        <f>normen!$C$11</f>
        <v>440</v>
      </c>
      <c r="J11" s="12">
        <f t="shared" si="0"/>
        <v>13.125</v>
      </c>
      <c r="K11" s="12">
        <f t="shared" si="1"/>
        <v>0.3125</v>
      </c>
      <c r="L11" s="15">
        <f>J11*normen!$C$4</f>
        <v>13.125</v>
      </c>
    </row>
    <row r="12" spans="1:12" ht="15.75">
      <c r="B12" s="35"/>
      <c r="C12" s="25">
        <v>10</v>
      </c>
      <c r="D12" s="19" t="s">
        <v>175</v>
      </c>
      <c r="E12" s="19" t="s">
        <v>182</v>
      </c>
      <c r="F12" s="20">
        <v>78</v>
      </c>
      <c r="H12">
        <v>105</v>
      </c>
      <c r="I12">
        <f>normen!$C$10</f>
        <v>405</v>
      </c>
      <c r="J12" s="12">
        <f t="shared" si="0"/>
        <v>20.222222222222221</v>
      </c>
      <c r="K12" s="12">
        <f t="shared" si="1"/>
        <v>0.48148148148148145</v>
      </c>
      <c r="L12" s="15">
        <f>J12*normen!$C$4</f>
        <v>20.222222222222221</v>
      </c>
    </row>
    <row r="13" spans="1:12" ht="15.75">
      <c r="B13" s="35"/>
      <c r="C13" s="25">
        <v>11</v>
      </c>
      <c r="D13" s="19" t="s">
        <v>175</v>
      </c>
      <c r="E13" s="19" t="s">
        <v>182</v>
      </c>
      <c r="F13" s="20">
        <v>223</v>
      </c>
      <c r="H13">
        <v>105</v>
      </c>
      <c r="I13">
        <f>normen!$C$10</f>
        <v>405</v>
      </c>
      <c r="J13" s="12">
        <f t="shared" si="0"/>
        <v>57.814814814814817</v>
      </c>
      <c r="K13" s="12">
        <f t="shared" si="1"/>
        <v>1.3765432098765433</v>
      </c>
      <c r="L13" s="15">
        <f>J13*normen!$C$4</f>
        <v>57.814814814814817</v>
      </c>
    </row>
    <row r="14" spans="1:12" ht="15.75">
      <c r="B14" s="35"/>
      <c r="C14" s="25">
        <v>12</v>
      </c>
      <c r="D14" s="19" t="s">
        <v>175</v>
      </c>
      <c r="E14" s="19" t="s">
        <v>182</v>
      </c>
      <c r="F14" s="20">
        <v>192</v>
      </c>
      <c r="H14">
        <v>105</v>
      </c>
      <c r="I14">
        <f>normen!$C$10</f>
        <v>405</v>
      </c>
      <c r="J14" s="12">
        <f t="shared" si="0"/>
        <v>49.777777777777779</v>
      </c>
      <c r="K14" s="12">
        <f t="shared" si="1"/>
        <v>1.1851851851851851</v>
      </c>
      <c r="L14" s="15">
        <f>J14*normen!$C$4</f>
        <v>49.777777777777779</v>
      </c>
    </row>
    <row r="15" spans="1:12" ht="15.75">
      <c r="B15" s="35"/>
      <c r="C15" s="19" t="s">
        <v>184</v>
      </c>
      <c r="D15" s="19" t="s">
        <v>30</v>
      </c>
      <c r="E15" s="19" t="s">
        <v>182</v>
      </c>
      <c r="F15" s="20">
        <v>40</v>
      </c>
      <c r="H15">
        <v>105</v>
      </c>
      <c r="I15">
        <f>normen!$C$10</f>
        <v>405</v>
      </c>
      <c r="J15" s="12">
        <f t="shared" si="0"/>
        <v>10.37037037037037</v>
      </c>
      <c r="K15" s="12">
        <f t="shared" si="1"/>
        <v>0.24691358024691357</v>
      </c>
      <c r="L15" s="15">
        <f>J15*normen!$C$4</f>
        <v>10.37037037037037</v>
      </c>
    </row>
    <row r="16" spans="1:12" ht="15.75">
      <c r="B16" s="35"/>
      <c r="C16" s="19" t="s">
        <v>185</v>
      </c>
      <c r="D16" s="19" t="s">
        <v>175</v>
      </c>
      <c r="E16" s="19" t="s">
        <v>182</v>
      </c>
      <c r="F16" s="20">
        <v>130</v>
      </c>
      <c r="H16">
        <v>105</v>
      </c>
      <c r="I16">
        <f>normen!$C$10</f>
        <v>405</v>
      </c>
      <c r="J16" s="12">
        <f t="shared" si="0"/>
        <v>33.703703703703702</v>
      </c>
      <c r="K16" s="12">
        <f t="shared" si="1"/>
        <v>0.80246913580246915</v>
      </c>
      <c r="L16" s="15">
        <f>J16*normen!$C$4</f>
        <v>33.703703703703702</v>
      </c>
    </row>
    <row r="17" spans="2:12" ht="15.75">
      <c r="B17" s="35"/>
      <c r="C17" s="19" t="s">
        <v>186</v>
      </c>
      <c r="D17" s="19" t="s">
        <v>175</v>
      </c>
      <c r="E17" s="19" t="s">
        <v>182</v>
      </c>
      <c r="F17" s="20">
        <v>75</v>
      </c>
      <c r="H17">
        <v>105</v>
      </c>
      <c r="I17">
        <f>normen!$C$10</f>
        <v>405</v>
      </c>
      <c r="J17" s="12">
        <f t="shared" si="0"/>
        <v>19.444444444444443</v>
      </c>
      <c r="K17" s="12">
        <f t="shared" si="1"/>
        <v>0.46296296296296291</v>
      </c>
      <c r="L17" s="15">
        <f>J17*normen!$C$4</f>
        <v>19.444444444444443</v>
      </c>
    </row>
    <row r="18" spans="2:12" ht="15.75">
      <c r="B18" s="35"/>
      <c r="C18" s="25">
        <v>14</v>
      </c>
      <c r="D18" s="19" t="s">
        <v>175</v>
      </c>
      <c r="E18" s="19" t="s">
        <v>182</v>
      </c>
      <c r="F18" s="20">
        <v>84</v>
      </c>
      <c r="H18">
        <v>105</v>
      </c>
      <c r="I18">
        <f>normen!$C$10</f>
        <v>405</v>
      </c>
      <c r="J18" s="12">
        <f t="shared" si="0"/>
        <v>21.777777777777779</v>
      </c>
      <c r="K18" s="12">
        <f t="shared" si="1"/>
        <v>0.51851851851851849</v>
      </c>
      <c r="L18" s="15">
        <f>J18*normen!$C$4</f>
        <v>21.777777777777779</v>
      </c>
    </row>
    <row r="19" spans="2:12" ht="15.75">
      <c r="B19" s="35"/>
      <c r="C19" s="19" t="s">
        <v>187</v>
      </c>
      <c r="D19" s="19" t="s">
        <v>110</v>
      </c>
      <c r="E19" s="19" t="s">
        <v>188</v>
      </c>
      <c r="F19" s="20">
        <v>16</v>
      </c>
      <c r="H19">
        <v>420</v>
      </c>
      <c r="I19">
        <f>normen!$C$28</f>
        <v>92</v>
      </c>
      <c r="J19" s="12">
        <f t="shared" si="0"/>
        <v>73.043478260869563</v>
      </c>
      <c r="K19" s="12">
        <f t="shared" si="1"/>
        <v>1.7391304347826086</v>
      </c>
      <c r="L19" s="15">
        <f>J19*normen!$C$4</f>
        <v>73.043478260869563</v>
      </c>
    </row>
    <row r="20" spans="2:12" ht="15.75">
      <c r="B20" s="35"/>
      <c r="C20" s="19" t="s">
        <v>189</v>
      </c>
      <c r="D20" s="19" t="s">
        <v>110</v>
      </c>
      <c r="E20" s="19" t="s">
        <v>188</v>
      </c>
      <c r="F20" s="20">
        <v>15</v>
      </c>
      <c r="H20">
        <v>420</v>
      </c>
      <c r="I20">
        <f>normen!$C$28</f>
        <v>92</v>
      </c>
      <c r="J20" s="12">
        <f t="shared" si="0"/>
        <v>68.478260869565219</v>
      </c>
      <c r="K20" s="12">
        <f t="shared" si="1"/>
        <v>1.6304347826086958</v>
      </c>
      <c r="L20" s="15">
        <f>J20*normen!$C$4</f>
        <v>68.478260869565219</v>
      </c>
    </row>
    <row r="21" spans="2:12" ht="15.75">
      <c r="B21" s="35"/>
      <c r="C21" s="19" t="s">
        <v>190</v>
      </c>
      <c r="D21" s="19" t="s">
        <v>110</v>
      </c>
      <c r="E21" s="19" t="s">
        <v>188</v>
      </c>
      <c r="F21" s="20">
        <v>5</v>
      </c>
      <c r="H21">
        <v>420</v>
      </c>
      <c r="I21">
        <f>normen!$C$28</f>
        <v>92</v>
      </c>
      <c r="J21" s="12">
        <f t="shared" si="0"/>
        <v>22.826086956521738</v>
      </c>
      <c r="K21" s="12">
        <f t="shared" si="1"/>
        <v>0.54347826086956519</v>
      </c>
      <c r="L21" s="15">
        <f>J21*normen!$C$4</f>
        <v>22.826086956521738</v>
      </c>
    </row>
    <row r="22" spans="2:12" ht="15.75">
      <c r="B22" s="35"/>
      <c r="C22" s="19" t="s">
        <v>191</v>
      </c>
      <c r="D22" s="19" t="s">
        <v>67</v>
      </c>
      <c r="E22" s="19" t="s">
        <v>188</v>
      </c>
      <c r="F22" s="20">
        <v>6</v>
      </c>
      <c r="H22">
        <v>210</v>
      </c>
      <c r="I22">
        <f>normen!$C$54</f>
        <v>105</v>
      </c>
      <c r="J22" s="12">
        <f t="shared" si="0"/>
        <v>12</v>
      </c>
      <c r="K22" s="12">
        <f t="shared" si="1"/>
        <v>0.2857142857142857</v>
      </c>
      <c r="L22" s="15">
        <f>J22*normen!$C$4</f>
        <v>12</v>
      </c>
    </row>
    <row r="23" spans="2:12" ht="15.75">
      <c r="B23" s="35"/>
      <c r="C23" s="19" t="s">
        <v>192</v>
      </c>
      <c r="D23" s="19" t="s">
        <v>67</v>
      </c>
      <c r="E23" s="19" t="s">
        <v>188</v>
      </c>
      <c r="F23" s="20">
        <v>5</v>
      </c>
      <c r="H23">
        <v>210</v>
      </c>
      <c r="I23">
        <f>normen!$C$54</f>
        <v>105</v>
      </c>
      <c r="J23" s="12">
        <f t="shared" si="0"/>
        <v>10</v>
      </c>
      <c r="K23" s="12">
        <f t="shared" si="1"/>
        <v>0.23809523809523808</v>
      </c>
      <c r="L23" s="15">
        <f>J23*normen!$C$4</f>
        <v>10</v>
      </c>
    </row>
    <row r="24" spans="2:12" ht="15.75">
      <c r="B24" s="35"/>
      <c r="C24" s="19" t="s">
        <v>193</v>
      </c>
      <c r="D24" s="19" t="s">
        <v>67</v>
      </c>
      <c r="E24" s="19" t="s">
        <v>188</v>
      </c>
      <c r="F24" s="20">
        <v>5</v>
      </c>
      <c r="H24">
        <v>210</v>
      </c>
      <c r="I24">
        <f>normen!$C$54</f>
        <v>105</v>
      </c>
      <c r="J24" s="12">
        <f t="shared" si="0"/>
        <v>10</v>
      </c>
      <c r="K24" s="12">
        <f t="shared" si="1"/>
        <v>0.23809523809523808</v>
      </c>
      <c r="L24" s="15">
        <f>J24*normen!$C$4</f>
        <v>10</v>
      </c>
    </row>
    <row r="25" spans="2:12" ht="15.75">
      <c r="B25" s="19"/>
      <c r="C25" s="19" t="s">
        <v>194</v>
      </c>
      <c r="D25" s="19" t="s">
        <v>67</v>
      </c>
      <c r="E25" s="19" t="s">
        <v>188</v>
      </c>
      <c r="F25" s="20">
        <v>7</v>
      </c>
      <c r="H25">
        <v>210</v>
      </c>
      <c r="I25">
        <f>normen!$C$54</f>
        <v>105</v>
      </c>
      <c r="J25" s="12">
        <f t="shared" si="0"/>
        <v>14</v>
      </c>
      <c r="K25" s="12">
        <f t="shared" si="1"/>
        <v>0.33333333333333331</v>
      </c>
      <c r="L25" s="15">
        <f>J25*normen!$C$4</f>
        <v>14</v>
      </c>
    </row>
    <row r="26" spans="2:12" ht="15.75">
      <c r="B26" s="35"/>
      <c r="C26" s="19" t="s">
        <v>195</v>
      </c>
      <c r="D26" s="19" t="s">
        <v>157</v>
      </c>
      <c r="E26" s="19" t="s">
        <v>196</v>
      </c>
      <c r="F26" s="20">
        <v>150</v>
      </c>
      <c r="H26">
        <v>210</v>
      </c>
      <c r="I26">
        <f>normen!$C$30</f>
        <v>540</v>
      </c>
      <c r="J26" s="12">
        <f t="shared" si="0"/>
        <v>58.333333333333336</v>
      </c>
      <c r="K26" s="12">
        <f t="shared" si="1"/>
        <v>1.3888888888888888</v>
      </c>
      <c r="L26" s="15">
        <f>J26*normen!$C$4</f>
        <v>58.333333333333336</v>
      </c>
    </row>
    <row r="27" spans="2:12" ht="15.75">
      <c r="B27" s="35"/>
      <c r="C27" s="19" t="s">
        <v>197</v>
      </c>
      <c r="D27" s="19" t="s">
        <v>69</v>
      </c>
      <c r="E27" s="19" t="s">
        <v>14</v>
      </c>
      <c r="F27" s="20">
        <v>3</v>
      </c>
      <c r="H27">
        <v>210</v>
      </c>
      <c r="I27">
        <f>normen!$C$29</f>
        <v>175</v>
      </c>
      <c r="J27" s="12">
        <f t="shared" si="0"/>
        <v>3.6</v>
      </c>
      <c r="K27" s="12">
        <f t="shared" si="1"/>
        <v>8.5714285714285715E-2</v>
      </c>
      <c r="L27" s="15">
        <f>J27*normen!$C$4</f>
        <v>3.6</v>
      </c>
    </row>
    <row r="28" spans="2:12" ht="15.75">
      <c r="B28" s="19" t="s">
        <v>198</v>
      </c>
      <c r="C28" s="25">
        <v>103</v>
      </c>
      <c r="D28" s="19" t="s">
        <v>113</v>
      </c>
      <c r="E28" s="19" t="s">
        <v>196</v>
      </c>
      <c r="F28" s="20">
        <v>37</v>
      </c>
      <c r="H28">
        <v>210</v>
      </c>
      <c r="I28">
        <f>normen!$C$18</f>
        <v>415</v>
      </c>
      <c r="J28" s="12">
        <f t="shared" si="0"/>
        <v>18.722891566265059</v>
      </c>
      <c r="K28" s="12">
        <f t="shared" si="1"/>
        <v>0.44578313253012042</v>
      </c>
      <c r="L28" s="15">
        <f>J28*normen!$C$4</f>
        <v>18.722891566265059</v>
      </c>
    </row>
    <row r="29" spans="2:12" ht="15.75">
      <c r="B29" s="35"/>
      <c r="C29" s="25">
        <v>104</v>
      </c>
      <c r="D29" s="19" t="s">
        <v>113</v>
      </c>
      <c r="E29" s="19" t="s">
        <v>196</v>
      </c>
      <c r="F29" s="20">
        <v>37</v>
      </c>
      <c r="H29">
        <v>210</v>
      </c>
      <c r="I29">
        <f>normen!$C$18</f>
        <v>415</v>
      </c>
      <c r="J29" s="12">
        <f t="shared" si="0"/>
        <v>18.722891566265059</v>
      </c>
      <c r="K29" s="12">
        <f t="shared" si="1"/>
        <v>0.44578313253012042</v>
      </c>
      <c r="L29" s="15">
        <f>J29*normen!$C$4</f>
        <v>18.722891566265059</v>
      </c>
    </row>
    <row r="30" spans="2:12" ht="15.75">
      <c r="B30" s="35"/>
      <c r="C30" s="25">
        <v>106</v>
      </c>
      <c r="D30" s="19" t="s">
        <v>157</v>
      </c>
      <c r="E30" s="19" t="s">
        <v>196</v>
      </c>
      <c r="F30" s="20">
        <v>100</v>
      </c>
      <c r="H30">
        <v>210</v>
      </c>
      <c r="I30">
        <f>normen!$C$30</f>
        <v>540</v>
      </c>
      <c r="J30" s="12">
        <f t="shared" si="0"/>
        <v>38.888888888888886</v>
      </c>
      <c r="K30" s="12">
        <f t="shared" si="1"/>
        <v>0.92592592592592582</v>
      </c>
      <c r="L30" s="15">
        <f>J30*normen!$C$4</f>
        <v>38.888888888888886</v>
      </c>
    </row>
    <row r="31" spans="2:12" ht="15.75">
      <c r="B31" s="35"/>
      <c r="C31" s="25">
        <v>110</v>
      </c>
      <c r="D31" s="19" t="s">
        <v>113</v>
      </c>
      <c r="E31" s="19" t="s">
        <v>196</v>
      </c>
      <c r="F31" s="20">
        <v>42</v>
      </c>
      <c r="H31">
        <v>210</v>
      </c>
      <c r="I31">
        <f>normen!$C$18</f>
        <v>415</v>
      </c>
      <c r="J31" s="12">
        <f t="shared" si="0"/>
        <v>21.253012048192772</v>
      </c>
      <c r="K31" s="12">
        <f t="shared" si="1"/>
        <v>0.50602409638554224</v>
      </c>
      <c r="L31" s="15">
        <f>J31*normen!$C$4</f>
        <v>21.253012048192772</v>
      </c>
    </row>
    <row r="32" spans="2:12" ht="15.75">
      <c r="B32" s="35"/>
      <c r="C32" s="25">
        <v>111</v>
      </c>
      <c r="D32" s="19" t="s">
        <v>113</v>
      </c>
      <c r="E32" s="19" t="s">
        <v>196</v>
      </c>
      <c r="F32" s="20">
        <v>20</v>
      </c>
      <c r="H32">
        <v>210</v>
      </c>
      <c r="I32">
        <f>normen!$C$18</f>
        <v>415</v>
      </c>
      <c r="J32" s="12">
        <f t="shared" si="0"/>
        <v>10.120481927710843</v>
      </c>
      <c r="K32" s="12">
        <f t="shared" si="1"/>
        <v>0.24096385542168675</v>
      </c>
      <c r="L32" s="15">
        <f>J32*normen!$C$4</f>
        <v>10.120481927710843</v>
      </c>
    </row>
    <row r="33" spans="2:12" ht="15.75">
      <c r="B33" s="35"/>
      <c r="C33" s="25">
        <v>114</v>
      </c>
      <c r="D33" s="19" t="s">
        <v>113</v>
      </c>
      <c r="E33" s="19" t="s">
        <v>196</v>
      </c>
      <c r="F33" s="20">
        <v>16</v>
      </c>
      <c r="H33">
        <v>210</v>
      </c>
      <c r="I33">
        <f>normen!$C$18</f>
        <v>415</v>
      </c>
      <c r="J33" s="12">
        <f t="shared" si="0"/>
        <v>8.0963855421686741</v>
      </c>
      <c r="K33" s="12">
        <f t="shared" si="1"/>
        <v>0.19277108433734938</v>
      </c>
      <c r="L33" s="15">
        <f>J33*normen!$C$4</f>
        <v>8.0963855421686741</v>
      </c>
    </row>
    <row r="34" spans="2:12" ht="15.75">
      <c r="B34" s="35"/>
      <c r="C34" s="19" t="s">
        <v>199</v>
      </c>
      <c r="D34" s="19" t="s">
        <v>113</v>
      </c>
      <c r="E34" s="19" t="s">
        <v>196</v>
      </c>
      <c r="F34" s="20">
        <v>21</v>
      </c>
      <c r="H34">
        <v>210</v>
      </c>
      <c r="I34">
        <f>normen!$C$18</f>
        <v>415</v>
      </c>
      <c r="J34" s="12">
        <f t="shared" si="0"/>
        <v>10.626506024096386</v>
      </c>
      <c r="K34" s="12">
        <f t="shared" si="1"/>
        <v>0.25301204819277112</v>
      </c>
      <c r="L34" s="15">
        <f>J34*normen!$C$4</f>
        <v>10.626506024096386</v>
      </c>
    </row>
    <row r="35" spans="2:12" ht="15.75">
      <c r="B35" s="35"/>
      <c r="C35" s="19" t="s">
        <v>200</v>
      </c>
      <c r="D35" s="19" t="s">
        <v>113</v>
      </c>
      <c r="E35" s="19" t="s">
        <v>196</v>
      </c>
      <c r="F35" s="20">
        <v>21</v>
      </c>
      <c r="H35">
        <v>210</v>
      </c>
      <c r="I35">
        <f>normen!$C$18</f>
        <v>415</v>
      </c>
      <c r="J35" s="12">
        <f t="shared" si="0"/>
        <v>10.626506024096386</v>
      </c>
      <c r="K35" s="12">
        <f t="shared" si="1"/>
        <v>0.25301204819277112</v>
      </c>
      <c r="L35" s="15">
        <f>J35*normen!$C$4</f>
        <v>10.626506024096386</v>
      </c>
    </row>
    <row r="36" spans="2:12" ht="15.75">
      <c r="B36" s="35"/>
      <c r="C36" s="19" t="s">
        <v>201</v>
      </c>
      <c r="D36" s="19" t="s">
        <v>110</v>
      </c>
      <c r="E36" s="19" t="s">
        <v>188</v>
      </c>
      <c r="F36" s="20">
        <v>6</v>
      </c>
      <c r="H36">
        <v>420</v>
      </c>
      <c r="I36">
        <f>normen!$C$28</f>
        <v>92</v>
      </c>
      <c r="J36" s="12">
        <f t="shared" si="0"/>
        <v>27.391304347826086</v>
      </c>
      <c r="K36" s="12">
        <f t="shared" si="1"/>
        <v>0.65217391304347827</v>
      </c>
      <c r="L36" s="15">
        <f>J36*normen!$C$4</f>
        <v>27.391304347826086</v>
      </c>
    </row>
    <row r="37" spans="2:12" ht="15.75">
      <c r="B37" s="35"/>
      <c r="C37" s="19" t="s">
        <v>202</v>
      </c>
      <c r="D37" s="19" t="s">
        <v>110</v>
      </c>
      <c r="E37" s="19" t="s">
        <v>188</v>
      </c>
      <c r="F37" s="20">
        <v>3</v>
      </c>
      <c r="H37">
        <v>420</v>
      </c>
      <c r="I37">
        <f>normen!$C$28</f>
        <v>92</v>
      </c>
      <c r="J37" s="12">
        <f t="shared" si="0"/>
        <v>13.695652173913043</v>
      </c>
      <c r="K37" s="12">
        <f t="shared" si="1"/>
        <v>0.32608695652173914</v>
      </c>
      <c r="L37" s="15">
        <f>J37*normen!$C$4</f>
        <v>13.695652173913043</v>
      </c>
    </row>
    <row r="38" spans="2:12" ht="15.75">
      <c r="B38" s="35"/>
      <c r="C38" s="19" t="s">
        <v>203</v>
      </c>
      <c r="D38" s="19" t="s">
        <v>113</v>
      </c>
      <c r="E38" s="19" t="s">
        <v>196</v>
      </c>
      <c r="F38" s="20">
        <v>100</v>
      </c>
      <c r="H38">
        <v>210</v>
      </c>
      <c r="I38">
        <f>normen!$C$18</f>
        <v>415</v>
      </c>
      <c r="J38" s="12">
        <f t="shared" si="0"/>
        <v>50.602409638554214</v>
      </c>
      <c r="K38" s="12">
        <f t="shared" si="1"/>
        <v>1.2048192771084336</v>
      </c>
      <c r="L38" s="15">
        <f>J38*normen!$C$4</f>
        <v>50.602409638554214</v>
      </c>
    </row>
    <row r="39" spans="2:12" ht="15.75">
      <c r="B39" s="35"/>
      <c r="C39" s="19" t="s">
        <v>204</v>
      </c>
      <c r="D39" s="19" t="s">
        <v>15</v>
      </c>
      <c r="E39" s="19" t="s">
        <v>188</v>
      </c>
      <c r="F39" s="20">
        <v>30</v>
      </c>
      <c r="H39">
        <v>210</v>
      </c>
      <c r="I39">
        <f>normen!$C$37</f>
        <v>175</v>
      </c>
      <c r="J39" s="12">
        <f t="shared" si="0"/>
        <v>36</v>
      </c>
      <c r="K39" s="12">
        <f t="shared" si="1"/>
        <v>0.8571428571428571</v>
      </c>
      <c r="L39" s="15">
        <f>J39*normen!$C$4</f>
        <v>36</v>
      </c>
    </row>
    <row r="40" spans="2:12" ht="15.75">
      <c r="B40" s="35"/>
      <c r="C40" s="19" t="s">
        <v>205</v>
      </c>
      <c r="D40" s="19" t="s">
        <v>206</v>
      </c>
      <c r="E40" s="19" t="s">
        <v>14</v>
      </c>
      <c r="F40" s="20">
        <v>13</v>
      </c>
      <c r="H40">
        <v>210</v>
      </c>
      <c r="I40">
        <f>normen!$C$43</f>
        <v>245</v>
      </c>
      <c r="J40" s="12">
        <f t="shared" si="0"/>
        <v>11.142857142857142</v>
      </c>
      <c r="K40" s="12">
        <f t="shared" si="1"/>
        <v>0.26530612244897955</v>
      </c>
      <c r="L40" s="15">
        <f>J40*normen!$C$4</f>
        <v>11.142857142857142</v>
      </c>
    </row>
    <row r="41" spans="2:12" ht="15.75">
      <c r="B41" s="19" t="s">
        <v>207</v>
      </c>
      <c r="C41" s="19" t="s">
        <v>208</v>
      </c>
      <c r="D41" s="19" t="s">
        <v>110</v>
      </c>
      <c r="E41" s="19" t="s">
        <v>188</v>
      </c>
      <c r="F41" s="20">
        <v>7</v>
      </c>
      <c r="H41">
        <v>420</v>
      </c>
      <c r="I41">
        <f>normen!$C$28</f>
        <v>92</v>
      </c>
      <c r="J41" s="12">
        <f t="shared" si="0"/>
        <v>31.956521739130434</v>
      </c>
      <c r="K41" s="12">
        <f t="shared" si="1"/>
        <v>0.76086956521739124</v>
      </c>
      <c r="L41" s="15">
        <f>J41*normen!$C$4</f>
        <v>31.956521739130434</v>
      </c>
    </row>
    <row r="42" spans="2:12" ht="15.75">
      <c r="B42" s="35"/>
      <c r="C42" s="19" t="s">
        <v>209</v>
      </c>
      <c r="D42" s="19" t="s">
        <v>110</v>
      </c>
      <c r="E42" s="19" t="s">
        <v>188</v>
      </c>
      <c r="F42" s="20">
        <v>7</v>
      </c>
      <c r="H42">
        <v>420</v>
      </c>
      <c r="I42">
        <f>normen!$C$28</f>
        <v>92</v>
      </c>
      <c r="J42" s="12">
        <f t="shared" si="0"/>
        <v>31.956521739130434</v>
      </c>
      <c r="K42" s="12">
        <f t="shared" si="1"/>
        <v>0.76086956521739124</v>
      </c>
      <c r="L42" s="15">
        <f>J42*normen!$C$4</f>
        <v>31.956521739130434</v>
      </c>
    </row>
    <row r="43" spans="2:12" ht="15.75">
      <c r="B43" s="35"/>
      <c r="C43" s="19" t="s">
        <v>210</v>
      </c>
      <c r="D43" s="19" t="s">
        <v>157</v>
      </c>
      <c r="E43" s="19" t="s">
        <v>14</v>
      </c>
      <c r="F43" s="20">
        <v>26</v>
      </c>
      <c r="H43">
        <v>210</v>
      </c>
      <c r="I43">
        <f>normen!$C$30</f>
        <v>540</v>
      </c>
      <c r="J43" s="12">
        <f t="shared" si="0"/>
        <v>10.111111111111111</v>
      </c>
      <c r="K43" s="12">
        <f t="shared" si="1"/>
        <v>0.24074074074074073</v>
      </c>
      <c r="L43" s="15">
        <f>J43*normen!$C$4</f>
        <v>10.111111111111111</v>
      </c>
    </row>
    <row r="44" spans="2:12" ht="15.75">
      <c r="B44" s="35"/>
      <c r="C44" s="19" t="s">
        <v>211</v>
      </c>
      <c r="D44" s="19" t="s">
        <v>43</v>
      </c>
      <c r="E44" s="19" t="s">
        <v>14</v>
      </c>
      <c r="F44" s="20">
        <v>279</v>
      </c>
      <c r="H44">
        <v>210</v>
      </c>
      <c r="I44">
        <f>normen!$C$57</f>
        <v>385</v>
      </c>
      <c r="J44" s="12">
        <f t="shared" si="0"/>
        <v>152.18181818181819</v>
      </c>
      <c r="K44" s="12">
        <f t="shared" si="1"/>
        <v>3.6233766233766236</v>
      </c>
      <c r="L44" s="15">
        <f>J44*normen!$C$4</f>
        <v>152.18181818181819</v>
      </c>
    </row>
    <row r="45" spans="2:12" ht="15.75">
      <c r="B45" s="19" t="s">
        <v>22</v>
      </c>
      <c r="C45" s="25">
        <v>14</v>
      </c>
      <c r="D45" s="19" t="s">
        <v>30</v>
      </c>
      <c r="E45" s="19" t="s">
        <v>188</v>
      </c>
      <c r="F45" s="20">
        <v>135</v>
      </c>
      <c r="H45">
        <v>105</v>
      </c>
      <c r="I45">
        <f>normen!$C$10</f>
        <v>405</v>
      </c>
      <c r="J45" s="12">
        <f t="shared" si="0"/>
        <v>35</v>
      </c>
      <c r="K45" s="12">
        <f t="shared" si="1"/>
        <v>0.83333333333333337</v>
      </c>
      <c r="L45" s="15">
        <f>J45*normen!$C$4</f>
        <v>35</v>
      </c>
    </row>
    <row r="46" spans="2:12" ht="15.75">
      <c r="B46" s="35"/>
      <c r="C46" s="25">
        <v>15</v>
      </c>
      <c r="D46" s="19" t="s">
        <v>30</v>
      </c>
      <c r="E46" s="19" t="s">
        <v>177</v>
      </c>
      <c r="F46" s="20">
        <v>17</v>
      </c>
      <c r="H46">
        <v>105</v>
      </c>
      <c r="I46">
        <f>$I$11</f>
        <v>440</v>
      </c>
      <c r="J46" s="12">
        <f t="shared" si="0"/>
        <v>4.0568181818181817</v>
      </c>
      <c r="K46" s="12">
        <f t="shared" si="1"/>
        <v>9.6590909090909088E-2</v>
      </c>
      <c r="L46" s="15">
        <f>J46*normen!$C$4</f>
        <v>4.0568181818181817</v>
      </c>
    </row>
    <row r="47" spans="2:12" ht="15.75">
      <c r="B47" s="35"/>
      <c r="C47" s="25">
        <v>19</v>
      </c>
      <c r="D47" s="19" t="s">
        <v>212</v>
      </c>
      <c r="E47" s="19" t="s">
        <v>177</v>
      </c>
      <c r="F47" s="20">
        <v>35</v>
      </c>
      <c r="H47">
        <v>210</v>
      </c>
      <c r="I47">
        <f>normen!$C$7</f>
        <v>435</v>
      </c>
      <c r="J47" s="12">
        <f t="shared" si="0"/>
        <v>16.896551724137932</v>
      </c>
      <c r="K47" s="12">
        <f t="shared" si="1"/>
        <v>0.40229885057471265</v>
      </c>
      <c r="L47" s="15">
        <f>J47*normen!$C$4</f>
        <v>16.896551724137932</v>
      </c>
    </row>
    <row r="48" spans="2:12" ht="15.75">
      <c r="B48" s="35"/>
      <c r="C48" s="25">
        <v>20</v>
      </c>
      <c r="D48" s="19" t="s">
        <v>30</v>
      </c>
      <c r="E48" s="19" t="s">
        <v>177</v>
      </c>
      <c r="F48" s="20">
        <v>107</v>
      </c>
      <c r="H48">
        <v>105</v>
      </c>
      <c r="I48">
        <f t="shared" ref="I48:I57" si="2">$I$11</f>
        <v>440</v>
      </c>
      <c r="J48" s="12">
        <f t="shared" si="0"/>
        <v>25.53409090909091</v>
      </c>
      <c r="K48" s="12">
        <f t="shared" si="1"/>
        <v>0.60795454545454553</v>
      </c>
      <c r="L48" s="15">
        <f>J48*normen!$C$4</f>
        <v>25.53409090909091</v>
      </c>
    </row>
    <row r="49" spans="2:12" ht="15.75">
      <c r="B49" s="35"/>
      <c r="C49" s="25">
        <v>21</v>
      </c>
      <c r="D49" s="19" t="s">
        <v>30</v>
      </c>
      <c r="E49" s="19" t="s">
        <v>177</v>
      </c>
      <c r="F49" s="20">
        <v>107</v>
      </c>
      <c r="H49">
        <v>105</v>
      </c>
      <c r="I49">
        <f t="shared" si="2"/>
        <v>440</v>
      </c>
      <c r="J49" s="12">
        <f t="shared" si="0"/>
        <v>25.53409090909091</v>
      </c>
      <c r="K49" s="12">
        <f t="shared" si="1"/>
        <v>0.60795454545454553</v>
      </c>
      <c r="L49" s="15">
        <f>J49*normen!$C$4</f>
        <v>25.53409090909091</v>
      </c>
    </row>
    <row r="50" spans="2:12" ht="15.75">
      <c r="B50" s="35"/>
      <c r="C50" s="25">
        <v>22</v>
      </c>
      <c r="D50" s="19" t="s">
        <v>30</v>
      </c>
      <c r="E50" s="19" t="s">
        <v>177</v>
      </c>
      <c r="F50" s="20">
        <v>54</v>
      </c>
      <c r="H50">
        <v>105</v>
      </c>
      <c r="I50">
        <f t="shared" si="2"/>
        <v>440</v>
      </c>
      <c r="J50" s="12">
        <f t="shared" si="0"/>
        <v>12.886363636363637</v>
      </c>
      <c r="K50" s="12">
        <f t="shared" si="1"/>
        <v>0.30681818181818182</v>
      </c>
      <c r="L50" s="15">
        <f>J50*normen!$C$4</f>
        <v>12.886363636363637</v>
      </c>
    </row>
    <row r="51" spans="2:12" ht="15.75">
      <c r="B51" s="35"/>
      <c r="C51" s="25">
        <v>23</v>
      </c>
      <c r="D51" s="19" t="s">
        <v>30</v>
      </c>
      <c r="E51" s="19" t="s">
        <v>177</v>
      </c>
      <c r="F51" s="20">
        <v>57</v>
      </c>
      <c r="H51">
        <v>105</v>
      </c>
      <c r="I51">
        <f t="shared" si="2"/>
        <v>440</v>
      </c>
      <c r="J51" s="12">
        <f t="shared" si="0"/>
        <v>13.602272727272727</v>
      </c>
      <c r="K51" s="12">
        <f t="shared" si="1"/>
        <v>0.32386363636363635</v>
      </c>
      <c r="L51" s="15">
        <f>J51*normen!$C$4</f>
        <v>13.602272727272727</v>
      </c>
    </row>
    <row r="52" spans="2:12" ht="15.75">
      <c r="B52" s="35"/>
      <c r="C52" s="25">
        <v>24</v>
      </c>
      <c r="D52" s="19" t="s">
        <v>30</v>
      </c>
      <c r="E52" s="19" t="s">
        <v>177</v>
      </c>
      <c r="F52" s="20">
        <v>55</v>
      </c>
      <c r="H52">
        <v>105</v>
      </c>
      <c r="I52">
        <f t="shared" si="2"/>
        <v>440</v>
      </c>
      <c r="J52" s="12">
        <f t="shared" si="0"/>
        <v>13.125</v>
      </c>
      <c r="K52" s="12">
        <f t="shared" si="1"/>
        <v>0.3125</v>
      </c>
      <c r="L52" s="15">
        <f>J52*normen!$C$4</f>
        <v>13.125</v>
      </c>
    </row>
    <row r="53" spans="2:12" ht="15.75">
      <c r="B53" s="35"/>
      <c r="C53" s="25">
        <v>25</v>
      </c>
      <c r="D53" s="19" t="s">
        <v>30</v>
      </c>
      <c r="E53" s="19" t="s">
        <v>177</v>
      </c>
      <c r="F53" s="20">
        <v>55</v>
      </c>
      <c r="H53">
        <v>105</v>
      </c>
      <c r="I53">
        <f t="shared" si="2"/>
        <v>440</v>
      </c>
      <c r="J53" s="12">
        <f t="shared" si="0"/>
        <v>13.125</v>
      </c>
      <c r="K53" s="12">
        <f t="shared" si="1"/>
        <v>0.3125</v>
      </c>
      <c r="L53" s="15">
        <f>J53*normen!$C$4</f>
        <v>13.125</v>
      </c>
    </row>
    <row r="54" spans="2:12" ht="15.75">
      <c r="B54" s="19"/>
      <c r="C54" s="25">
        <v>26</v>
      </c>
      <c r="D54" s="19" t="s">
        <v>30</v>
      </c>
      <c r="E54" s="19" t="s">
        <v>177</v>
      </c>
      <c r="F54" s="20">
        <v>57</v>
      </c>
      <c r="H54">
        <v>105</v>
      </c>
      <c r="I54">
        <f t="shared" si="2"/>
        <v>440</v>
      </c>
      <c r="J54" s="12">
        <f t="shared" si="0"/>
        <v>13.602272727272727</v>
      </c>
      <c r="K54" s="12">
        <f t="shared" si="1"/>
        <v>0.32386363636363635</v>
      </c>
      <c r="L54" s="15">
        <f>J54*normen!$C$4</f>
        <v>13.602272727272727</v>
      </c>
    </row>
    <row r="55" spans="2:12" ht="15.75">
      <c r="B55" s="35"/>
      <c r="C55" s="25">
        <v>27</v>
      </c>
      <c r="D55" s="19" t="s">
        <v>30</v>
      </c>
      <c r="E55" s="19" t="s">
        <v>177</v>
      </c>
      <c r="F55" s="20">
        <v>54</v>
      </c>
      <c r="H55">
        <v>105</v>
      </c>
      <c r="I55">
        <f t="shared" si="2"/>
        <v>440</v>
      </c>
      <c r="J55" s="12">
        <f t="shared" si="0"/>
        <v>12.886363636363637</v>
      </c>
      <c r="K55" s="12">
        <f t="shared" si="1"/>
        <v>0.30681818181818182</v>
      </c>
      <c r="L55" s="15">
        <f>J55*normen!$C$4</f>
        <v>12.886363636363637</v>
      </c>
    </row>
    <row r="56" spans="2:12" ht="15.75">
      <c r="B56" s="35"/>
      <c r="C56" s="25">
        <v>28</v>
      </c>
      <c r="D56" s="19" t="s">
        <v>30</v>
      </c>
      <c r="E56" s="19" t="s">
        <v>177</v>
      </c>
      <c r="F56" s="20">
        <v>54</v>
      </c>
      <c r="H56">
        <v>105</v>
      </c>
      <c r="I56">
        <f t="shared" si="2"/>
        <v>440</v>
      </c>
      <c r="J56" s="12">
        <f t="shared" si="0"/>
        <v>12.886363636363637</v>
      </c>
      <c r="K56" s="12">
        <f t="shared" si="1"/>
        <v>0.30681818181818182</v>
      </c>
      <c r="L56" s="15">
        <f>J56*normen!$C$4</f>
        <v>12.886363636363637</v>
      </c>
    </row>
    <row r="57" spans="2:12" ht="15.75">
      <c r="B57" s="35"/>
      <c r="C57" s="25">
        <v>29</v>
      </c>
      <c r="D57" s="19" t="s">
        <v>30</v>
      </c>
      <c r="E57" s="19" t="s">
        <v>177</v>
      </c>
      <c r="F57" s="20">
        <v>54</v>
      </c>
      <c r="H57">
        <v>105</v>
      </c>
      <c r="I57">
        <f t="shared" si="2"/>
        <v>440</v>
      </c>
      <c r="J57" s="12">
        <f t="shared" si="0"/>
        <v>12.886363636363637</v>
      </c>
      <c r="K57" s="12">
        <f t="shared" si="1"/>
        <v>0.30681818181818182</v>
      </c>
      <c r="L57" s="15">
        <f>J57*normen!$C$4</f>
        <v>12.886363636363637</v>
      </c>
    </row>
    <row r="58" spans="2:12" ht="15.75">
      <c r="B58" s="35"/>
      <c r="C58" s="19" t="s">
        <v>213</v>
      </c>
      <c r="D58" s="19" t="s">
        <v>113</v>
      </c>
      <c r="E58" s="19" t="s">
        <v>196</v>
      </c>
      <c r="F58" s="20">
        <v>29</v>
      </c>
      <c r="H58">
        <v>210</v>
      </c>
      <c r="I58">
        <f>normen!$C$18</f>
        <v>415</v>
      </c>
      <c r="J58" s="12">
        <f t="shared" si="0"/>
        <v>14.674698795180722</v>
      </c>
      <c r="K58" s="12">
        <f t="shared" si="1"/>
        <v>0.3493975903614458</v>
      </c>
      <c r="L58" s="15">
        <f>J58*normen!$C$4</f>
        <v>14.674698795180722</v>
      </c>
    </row>
    <row r="59" spans="2:12" ht="15.75">
      <c r="B59" s="35"/>
      <c r="C59" s="19" t="s">
        <v>214</v>
      </c>
      <c r="D59" s="19" t="s">
        <v>215</v>
      </c>
      <c r="E59" s="19" t="s">
        <v>177</v>
      </c>
      <c r="F59" s="20">
        <v>27</v>
      </c>
      <c r="H59">
        <v>210</v>
      </c>
      <c r="I59">
        <f>normen!$C$18</f>
        <v>415</v>
      </c>
      <c r="J59" s="12">
        <f t="shared" si="0"/>
        <v>13.662650602409638</v>
      </c>
      <c r="K59" s="12">
        <f t="shared" si="1"/>
        <v>0.3253012048192771</v>
      </c>
      <c r="L59" s="15">
        <f>J59*normen!$C$4</f>
        <v>13.662650602409638</v>
      </c>
    </row>
    <row r="60" spans="2:12" ht="15.75">
      <c r="B60" s="35"/>
      <c r="C60" s="19" t="s">
        <v>216</v>
      </c>
      <c r="D60" s="19" t="s">
        <v>113</v>
      </c>
      <c r="E60" s="19" t="s">
        <v>196</v>
      </c>
      <c r="F60" s="20">
        <v>18</v>
      </c>
      <c r="H60">
        <v>210</v>
      </c>
      <c r="I60">
        <f>normen!$C$18</f>
        <v>415</v>
      </c>
      <c r="J60" s="12">
        <f t="shared" si="0"/>
        <v>9.1084337349397586</v>
      </c>
      <c r="K60" s="12">
        <f t="shared" si="1"/>
        <v>0.21686746987951805</v>
      </c>
      <c r="L60" s="15">
        <f>J60*normen!$C$4</f>
        <v>9.1084337349397586</v>
      </c>
    </row>
    <row r="61" spans="2:12" ht="15.75">
      <c r="B61" s="35"/>
      <c r="C61" s="19" t="s">
        <v>217</v>
      </c>
      <c r="D61" s="19" t="s">
        <v>113</v>
      </c>
      <c r="E61" s="19" t="s">
        <v>196</v>
      </c>
      <c r="F61" s="20">
        <v>19</v>
      </c>
      <c r="H61">
        <v>210</v>
      </c>
      <c r="I61">
        <f>normen!$C$18</f>
        <v>415</v>
      </c>
      <c r="J61" s="12">
        <f t="shared" si="0"/>
        <v>9.6144578313253017</v>
      </c>
      <c r="K61" s="12">
        <f t="shared" si="1"/>
        <v>0.22891566265060243</v>
      </c>
      <c r="L61" s="15">
        <f>J61*normen!$C$4</f>
        <v>9.6144578313253017</v>
      </c>
    </row>
    <row r="62" spans="2:12" ht="15.75">
      <c r="B62" s="35"/>
      <c r="C62" s="19" t="s">
        <v>218</v>
      </c>
      <c r="D62" s="19" t="s">
        <v>113</v>
      </c>
      <c r="E62" s="19" t="s">
        <v>196</v>
      </c>
      <c r="F62" s="20">
        <v>18</v>
      </c>
      <c r="H62">
        <v>210</v>
      </c>
      <c r="I62">
        <f>normen!$C$18</f>
        <v>415</v>
      </c>
      <c r="J62" s="12">
        <f t="shared" si="0"/>
        <v>9.1084337349397586</v>
      </c>
      <c r="K62" s="12">
        <f t="shared" si="1"/>
        <v>0.21686746987951805</v>
      </c>
      <c r="L62" s="15">
        <f>J62*normen!$C$4</f>
        <v>9.1084337349397586</v>
      </c>
    </row>
    <row r="63" spans="2:12" ht="15.75">
      <c r="B63" s="35"/>
      <c r="C63" s="19" t="s">
        <v>219</v>
      </c>
      <c r="D63" s="19" t="s">
        <v>113</v>
      </c>
      <c r="E63" s="19" t="s">
        <v>196</v>
      </c>
      <c r="F63" s="20">
        <v>29</v>
      </c>
      <c r="H63">
        <v>210</v>
      </c>
      <c r="I63">
        <f>normen!$C$18</f>
        <v>415</v>
      </c>
      <c r="J63" s="12">
        <f t="shared" si="0"/>
        <v>14.674698795180722</v>
      </c>
      <c r="K63" s="12">
        <f t="shared" si="1"/>
        <v>0.3493975903614458</v>
      </c>
      <c r="L63" s="15">
        <f>J63*normen!$C$4</f>
        <v>14.674698795180722</v>
      </c>
    </row>
    <row r="64" spans="2:12" ht="15.75">
      <c r="B64" s="35"/>
      <c r="C64" s="19" t="s">
        <v>220</v>
      </c>
      <c r="D64" s="19" t="s">
        <v>113</v>
      </c>
      <c r="E64" s="19" t="s">
        <v>196</v>
      </c>
      <c r="F64" s="20">
        <v>16</v>
      </c>
      <c r="H64">
        <v>210</v>
      </c>
      <c r="I64">
        <f>normen!$C$18</f>
        <v>415</v>
      </c>
      <c r="J64" s="12">
        <f t="shared" si="0"/>
        <v>8.0963855421686741</v>
      </c>
      <c r="K64" s="12">
        <f t="shared" si="1"/>
        <v>0.19277108433734938</v>
      </c>
      <c r="L64" s="15">
        <f>J64*normen!$C$4</f>
        <v>8.0963855421686741</v>
      </c>
    </row>
    <row r="65" spans="2:12" ht="15.75">
      <c r="B65" s="35"/>
      <c r="C65" s="19" t="s">
        <v>221</v>
      </c>
      <c r="D65" s="19" t="s">
        <v>86</v>
      </c>
      <c r="E65" s="19" t="s">
        <v>188</v>
      </c>
      <c r="F65" s="20">
        <v>130</v>
      </c>
      <c r="H65">
        <v>210</v>
      </c>
      <c r="I65">
        <f>normen!$C$15</f>
        <v>325</v>
      </c>
      <c r="J65" s="12">
        <f t="shared" si="0"/>
        <v>84</v>
      </c>
      <c r="K65" s="12">
        <f t="shared" si="1"/>
        <v>2</v>
      </c>
      <c r="L65" s="15">
        <f>J65*normen!$C$4</f>
        <v>84</v>
      </c>
    </row>
    <row r="66" spans="2:12" ht="15.75">
      <c r="B66" s="35"/>
      <c r="C66" s="19" t="s">
        <v>222</v>
      </c>
      <c r="D66" s="19" t="s">
        <v>41</v>
      </c>
      <c r="E66" s="19" t="s">
        <v>188</v>
      </c>
      <c r="F66" s="20">
        <v>150</v>
      </c>
      <c r="H66">
        <v>210</v>
      </c>
      <c r="I66">
        <f>normen!$C$10</f>
        <v>405</v>
      </c>
      <c r="J66" s="12">
        <f t="shared" si="0"/>
        <v>77.777777777777771</v>
      </c>
      <c r="K66" s="12">
        <f t="shared" si="1"/>
        <v>1.8518518518518516</v>
      </c>
      <c r="L66" s="15">
        <f>J66*normen!$C$4</f>
        <v>77.777777777777771</v>
      </c>
    </row>
    <row r="67" spans="2:12" ht="15.75">
      <c r="B67" s="35"/>
      <c r="C67" s="19" t="s">
        <v>223</v>
      </c>
      <c r="D67" s="19" t="s">
        <v>175</v>
      </c>
      <c r="E67" s="19" t="s">
        <v>188</v>
      </c>
      <c r="F67" s="20">
        <v>130</v>
      </c>
      <c r="H67">
        <v>105</v>
      </c>
      <c r="I67">
        <f>normen!$C$10</f>
        <v>405</v>
      </c>
      <c r="J67" s="12">
        <f t="shared" ref="J67:J130" si="3">F67*H67/I67</f>
        <v>33.703703703703702</v>
      </c>
      <c r="K67" s="12">
        <f t="shared" ref="K67:K130" si="4">J67/42</f>
        <v>0.80246913580246915</v>
      </c>
      <c r="L67" s="15">
        <f>J67*normen!$C$4</f>
        <v>33.703703703703702</v>
      </c>
    </row>
    <row r="68" spans="2:12" ht="15.75">
      <c r="B68" s="35"/>
      <c r="C68" s="19" t="s">
        <v>224</v>
      </c>
      <c r="D68" s="19" t="s">
        <v>110</v>
      </c>
      <c r="E68" s="19" t="s">
        <v>177</v>
      </c>
      <c r="F68" s="20">
        <v>10</v>
      </c>
      <c r="H68">
        <v>420</v>
      </c>
      <c r="I68">
        <f>normen!$C$28</f>
        <v>92</v>
      </c>
      <c r="J68" s="12">
        <f t="shared" si="3"/>
        <v>45.652173913043477</v>
      </c>
      <c r="K68" s="12">
        <f t="shared" si="4"/>
        <v>1.0869565217391304</v>
      </c>
      <c r="L68" s="15">
        <f>J68*normen!$C$4</f>
        <v>45.652173913043477</v>
      </c>
    </row>
    <row r="69" spans="2:12" ht="15.75">
      <c r="B69" s="35"/>
      <c r="C69" s="19" t="s">
        <v>225</v>
      </c>
      <c r="D69" s="19" t="s">
        <v>110</v>
      </c>
      <c r="E69" s="19" t="s">
        <v>177</v>
      </c>
      <c r="F69" s="20">
        <v>45</v>
      </c>
      <c r="H69">
        <v>420</v>
      </c>
      <c r="I69">
        <f>normen!$C$28</f>
        <v>92</v>
      </c>
      <c r="J69" s="12">
        <f t="shared" si="3"/>
        <v>205.43478260869566</v>
      </c>
      <c r="K69" s="12">
        <f t="shared" si="4"/>
        <v>4.8913043478260869</v>
      </c>
      <c r="L69" s="15">
        <f>J69*normen!$C$4</f>
        <v>205.43478260869566</v>
      </c>
    </row>
    <row r="70" spans="2:12" ht="15.75">
      <c r="B70" s="35"/>
      <c r="C70" s="19" t="s">
        <v>226</v>
      </c>
      <c r="D70" s="19" t="s">
        <v>157</v>
      </c>
      <c r="E70" s="19" t="s">
        <v>196</v>
      </c>
      <c r="F70" s="20">
        <v>259</v>
      </c>
      <c r="H70">
        <v>210</v>
      </c>
      <c r="I70">
        <f>normen!$C$30</f>
        <v>540</v>
      </c>
      <c r="J70" s="12">
        <f t="shared" si="3"/>
        <v>100.72222222222223</v>
      </c>
      <c r="K70" s="12">
        <f t="shared" si="4"/>
        <v>2.3981481481481484</v>
      </c>
      <c r="L70" s="15">
        <f>J70*normen!$C$4</f>
        <v>100.72222222222223</v>
      </c>
    </row>
    <row r="71" spans="2:12" ht="15.75">
      <c r="B71" s="35"/>
      <c r="C71" s="19" t="s">
        <v>227</v>
      </c>
      <c r="D71" s="19" t="s">
        <v>69</v>
      </c>
      <c r="E71" s="19" t="s">
        <v>14</v>
      </c>
      <c r="F71" s="20">
        <v>6</v>
      </c>
      <c r="H71">
        <v>210</v>
      </c>
      <c r="I71">
        <f>normen!$C$29</f>
        <v>175</v>
      </c>
      <c r="J71" s="12">
        <f t="shared" si="3"/>
        <v>7.2</v>
      </c>
      <c r="K71" s="12">
        <f t="shared" si="4"/>
        <v>0.17142857142857143</v>
      </c>
      <c r="L71" s="15">
        <f>J71*normen!$C$4</f>
        <v>7.2</v>
      </c>
    </row>
    <row r="72" spans="2:12" ht="15.75">
      <c r="B72" s="35"/>
      <c r="C72" s="19" t="s">
        <v>228</v>
      </c>
      <c r="D72" s="19" t="s">
        <v>157</v>
      </c>
      <c r="E72" s="19" t="s">
        <v>196</v>
      </c>
      <c r="F72" s="20">
        <v>202</v>
      </c>
      <c r="H72">
        <v>210</v>
      </c>
      <c r="I72">
        <f>normen!$C$30</f>
        <v>540</v>
      </c>
      <c r="J72" s="12">
        <f t="shared" si="3"/>
        <v>78.555555555555557</v>
      </c>
      <c r="K72" s="12">
        <f t="shared" si="4"/>
        <v>1.8703703703703705</v>
      </c>
      <c r="L72" s="15">
        <f>J72*normen!$C$4</f>
        <v>78.555555555555557</v>
      </c>
    </row>
    <row r="73" spans="2:12" ht="15.75">
      <c r="B73" s="35"/>
      <c r="C73" s="19" t="s">
        <v>229</v>
      </c>
      <c r="D73" s="19" t="s">
        <v>230</v>
      </c>
      <c r="E73" s="19" t="s">
        <v>196</v>
      </c>
      <c r="F73" s="20">
        <v>11</v>
      </c>
      <c r="H73">
        <v>210</v>
      </c>
      <c r="I73">
        <f>normen!$C$30</f>
        <v>540</v>
      </c>
      <c r="J73" s="12">
        <f t="shared" si="3"/>
        <v>4.2777777777777777</v>
      </c>
      <c r="K73" s="12">
        <f t="shared" si="4"/>
        <v>0.10185185185185185</v>
      </c>
      <c r="L73" s="15">
        <f>J73*normen!$C$4</f>
        <v>4.2777777777777777</v>
      </c>
    </row>
    <row r="74" spans="2:12" ht="15.75">
      <c r="B74" s="35"/>
      <c r="C74" s="19" t="s">
        <v>231</v>
      </c>
      <c r="D74" s="19" t="s">
        <v>157</v>
      </c>
      <c r="E74" s="19" t="s">
        <v>196</v>
      </c>
      <c r="F74" s="20">
        <v>51</v>
      </c>
      <c r="H74">
        <v>210</v>
      </c>
      <c r="I74">
        <f>normen!$C$30</f>
        <v>540</v>
      </c>
      <c r="J74" s="12">
        <f t="shared" si="3"/>
        <v>19.833333333333332</v>
      </c>
      <c r="K74" s="12">
        <f t="shared" si="4"/>
        <v>0.47222222222222221</v>
      </c>
      <c r="L74" s="15">
        <f>J74*normen!$C$4</f>
        <v>19.833333333333332</v>
      </c>
    </row>
    <row r="75" spans="2:12" ht="15.75">
      <c r="B75" s="35"/>
      <c r="C75" s="19" t="s">
        <v>197</v>
      </c>
      <c r="D75" s="19" t="s">
        <v>36</v>
      </c>
      <c r="E75" s="19" t="s">
        <v>188</v>
      </c>
      <c r="F75" s="20">
        <v>20</v>
      </c>
      <c r="H75">
        <v>210</v>
      </c>
      <c r="I75">
        <f>normen!$C$46</f>
        <v>205</v>
      </c>
      <c r="J75" s="12">
        <f t="shared" si="3"/>
        <v>20.487804878048781</v>
      </c>
      <c r="K75" s="12">
        <f t="shared" si="4"/>
        <v>0.48780487804878048</v>
      </c>
      <c r="L75" s="15">
        <f>J75*normen!$C$4</f>
        <v>20.487804878048781</v>
      </c>
    </row>
    <row r="76" spans="2:12" ht="15.75">
      <c r="B76" s="35"/>
      <c r="C76" s="19" t="s">
        <v>232</v>
      </c>
      <c r="D76" s="19" t="s">
        <v>36</v>
      </c>
      <c r="E76" s="19" t="s">
        <v>233</v>
      </c>
      <c r="F76" s="20">
        <v>15</v>
      </c>
      <c r="H76">
        <v>210</v>
      </c>
      <c r="I76">
        <f>normen!$C$47</f>
        <v>225</v>
      </c>
      <c r="J76" s="12">
        <f t="shared" si="3"/>
        <v>14</v>
      </c>
      <c r="K76" s="12">
        <f t="shared" si="4"/>
        <v>0.33333333333333331</v>
      </c>
      <c r="L76" s="15">
        <f>J76*normen!$C$4</f>
        <v>14</v>
      </c>
    </row>
    <row r="77" spans="2:12" ht="15.75">
      <c r="B77" s="35"/>
      <c r="C77" s="19" t="s">
        <v>234</v>
      </c>
      <c r="D77" s="19" t="s">
        <v>36</v>
      </c>
      <c r="E77" s="19" t="s">
        <v>233</v>
      </c>
      <c r="F77" s="20">
        <v>15</v>
      </c>
      <c r="H77">
        <v>210</v>
      </c>
      <c r="I77">
        <f>normen!$C$47</f>
        <v>225</v>
      </c>
      <c r="J77" s="12">
        <f t="shared" si="3"/>
        <v>14</v>
      </c>
      <c r="K77" s="12">
        <f t="shared" si="4"/>
        <v>0.33333333333333331</v>
      </c>
      <c r="L77" s="15">
        <f>J77*normen!$C$4</f>
        <v>14</v>
      </c>
    </row>
    <row r="78" spans="2:12" ht="15.75">
      <c r="B78" s="19" t="s">
        <v>198</v>
      </c>
      <c r="C78" s="25">
        <v>101</v>
      </c>
      <c r="D78" s="19" t="s">
        <v>30</v>
      </c>
      <c r="E78" s="19" t="s">
        <v>177</v>
      </c>
      <c r="F78" s="20">
        <v>51</v>
      </c>
      <c r="H78">
        <v>105</v>
      </c>
      <c r="I78">
        <f t="shared" ref="I78:I91" si="5">$I$11</f>
        <v>440</v>
      </c>
      <c r="J78" s="12">
        <f t="shared" si="3"/>
        <v>12.170454545454545</v>
      </c>
      <c r="K78" s="12">
        <f t="shared" si="4"/>
        <v>0.28977272727272724</v>
      </c>
      <c r="L78" s="15">
        <f>J78*normen!$C$4</f>
        <v>12.170454545454545</v>
      </c>
    </row>
    <row r="79" spans="2:12" ht="15.75">
      <c r="B79" s="35"/>
      <c r="C79" s="25">
        <v>102</v>
      </c>
      <c r="D79" s="19" t="s">
        <v>30</v>
      </c>
      <c r="E79" s="19" t="s">
        <v>177</v>
      </c>
      <c r="F79" s="20">
        <v>51</v>
      </c>
      <c r="H79">
        <v>105</v>
      </c>
      <c r="I79">
        <f t="shared" si="5"/>
        <v>440</v>
      </c>
      <c r="J79" s="12">
        <f t="shared" si="3"/>
        <v>12.170454545454545</v>
      </c>
      <c r="K79" s="12">
        <f t="shared" si="4"/>
        <v>0.28977272727272724</v>
      </c>
      <c r="L79" s="15">
        <f>J79*normen!$C$4</f>
        <v>12.170454545454545</v>
      </c>
    </row>
    <row r="80" spans="2:12" ht="15.75">
      <c r="B80" s="35"/>
      <c r="C80" s="25">
        <v>103</v>
      </c>
      <c r="D80" s="19" t="s">
        <v>30</v>
      </c>
      <c r="E80" s="19" t="s">
        <v>177</v>
      </c>
      <c r="F80" s="20">
        <v>51</v>
      </c>
      <c r="H80">
        <v>105</v>
      </c>
      <c r="I80">
        <f t="shared" si="5"/>
        <v>440</v>
      </c>
      <c r="J80" s="12">
        <f t="shared" si="3"/>
        <v>12.170454545454545</v>
      </c>
      <c r="K80" s="12">
        <f t="shared" si="4"/>
        <v>0.28977272727272724</v>
      </c>
      <c r="L80" s="15">
        <f>J80*normen!$C$4</f>
        <v>12.170454545454545</v>
      </c>
    </row>
    <row r="81" spans="2:12" ht="15.75">
      <c r="B81" s="35"/>
      <c r="C81" s="25">
        <v>104</v>
      </c>
      <c r="D81" s="19" t="s">
        <v>30</v>
      </c>
      <c r="E81" s="19" t="s">
        <v>177</v>
      </c>
      <c r="F81" s="20">
        <v>51</v>
      </c>
      <c r="H81">
        <v>105</v>
      </c>
      <c r="I81">
        <f t="shared" si="5"/>
        <v>440</v>
      </c>
      <c r="J81" s="12">
        <f t="shared" si="3"/>
        <v>12.170454545454545</v>
      </c>
      <c r="K81" s="12">
        <f t="shared" si="4"/>
        <v>0.28977272727272724</v>
      </c>
      <c r="L81" s="15">
        <f>J81*normen!$C$4</f>
        <v>12.170454545454545</v>
      </c>
    </row>
    <row r="82" spans="2:12" ht="15.75">
      <c r="B82" s="35"/>
      <c r="C82" s="25">
        <v>105</v>
      </c>
      <c r="D82" s="19" t="s">
        <v>30</v>
      </c>
      <c r="E82" s="19" t="s">
        <v>177</v>
      </c>
      <c r="F82" s="20">
        <v>51</v>
      </c>
      <c r="H82">
        <v>105</v>
      </c>
      <c r="I82">
        <f t="shared" si="5"/>
        <v>440</v>
      </c>
      <c r="J82" s="12">
        <f t="shared" si="3"/>
        <v>12.170454545454545</v>
      </c>
      <c r="K82" s="12">
        <f t="shared" si="4"/>
        <v>0.28977272727272724</v>
      </c>
      <c r="L82" s="15">
        <f>J82*normen!$C$4</f>
        <v>12.170454545454545</v>
      </c>
    </row>
    <row r="83" spans="2:12" ht="15.75">
      <c r="B83" s="35"/>
      <c r="C83" s="25">
        <v>106</v>
      </c>
      <c r="D83" s="19" t="s">
        <v>30</v>
      </c>
      <c r="E83" s="19" t="s">
        <v>177</v>
      </c>
      <c r="F83" s="20">
        <v>55</v>
      </c>
      <c r="H83">
        <v>105</v>
      </c>
      <c r="I83">
        <f t="shared" si="5"/>
        <v>440</v>
      </c>
      <c r="J83" s="12">
        <f t="shared" si="3"/>
        <v>13.125</v>
      </c>
      <c r="K83" s="12">
        <f t="shared" si="4"/>
        <v>0.3125</v>
      </c>
      <c r="L83" s="15">
        <f>J83*normen!$C$4</f>
        <v>13.125</v>
      </c>
    </row>
    <row r="84" spans="2:12" ht="15.75">
      <c r="B84" s="35"/>
      <c r="C84" s="25">
        <v>107</v>
      </c>
      <c r="D84" s="19" t="s">
        <v>30</v>
      </c>
      <c r="E84" s="19" t="s">
        <v>177</v>
      </c>
      <c r="F84" s="20">
        <v>55</v>
      </c>
      <c r="H84">
        <v>105</v>
      </c>
      <c r="I84">
        <f t="shared" si="5"/>
        <v>440</v>
      </c>
      <c r="J84" s="12">
        <f t="shared" si="3"/>
        <v>13.125</v>
      </c>
      <c r="K84" s="12">
        <f t="shared" si="4"/>
        <v>0.3125</v>
      </c>
      <c r="L84" s="15">
        <f>J84*normen!$C$4</f>
        <v>13.125</v>
      </c>
    </row>
    <row r="85" spans="2:12" ht="15.75">
      <c r="B85" s="35"/>
      <c r="C85" s="25">
        <v>108</v>
      </c>
      <c r="D85" s="19" t="s">
        <v>30</v>
      </c>
      <c r="E85" s="19" t="s">
        <v>177</v>
      </c>
      <c r="F85" s="20">
        <v>55</v>
      </c>
      <c r="H85">
        <v>105</v>
      </c>
      <c r="I85">
        <f t="shared" si="5"/>
        <v>440</v>
      </c>
      <c r="J85" s="12">
        <f t="shared" si="3"/>
        <v>13.125</v>
      </c>
      <c r="K85" s="12">
        <f t="shared" si="4"/>
        <v>0.3125</v>
      </c>
      <c r="L85" s="15">
        <f>J85*normen!$C$4</f>
        <v>13.125</v>
      </c>
    </row>
    <row r="86" spans="2:12" ht="15.75">
      <c r="B86" s="35"/>
      <c r="C86" s="25">
        <v>109</v>
      </c>
      <c r="D86" s="19" t="s">
        <v>30</v>
      </c>
      <c r="E86" s="19" t="s">
        <v>177</v>
      </c>
      <c r="F86" s="20">
        <v>55</v>
      </c>
      <c r="H86">
        <v>105</v>
      </c>
      <c r="I86">
        <f t="shared" si="5"/>
        <v>440</v>
      </c>
      <c r="J86" s="12">
        <f t="shared" si="3"/>
        <v>13.125</v>
      </c>
      <c r="K86" s="12">
        <f t="shared" si="4"/>
        <v>0.3125</v>
      </c>
      <c r="L86" s="15">
        <f>J86*normen!$C$4</f>
        <v>13.125</v>
      </c>
    </row>
    <row r="87" spans="2:12" ht="15.75">
      <c r="B87" s="35"/>
      <c r="C87" s="25">
        <v>110</v>
      </c>
      <c r="D87" s="19" t="s">
        <v>30</v>
      </c>
      <c r="E87" s="19" t="s">
        <v>177</v>
      </c>
      <c r="F87" s="20">
        <v>51</v>
      </c>
      <c r="H87">
        <v>105</v>
      </c>
      <c r="I87">
        <f t="shared" si="5"/>
        <v>440</v>
      </c>
      <c r="J87" s="12">
        <f t="shared" si="3"/>
        <v>12.170454545454545</v>
      </c>
      <c r="K87" s="12">
        <f t="shared" si="4"/>
        <v>0.28977272727272724</v>
      </c>
      <c r="L87" s="15">
        <f>J87*normen!$C$4</f>
        <v>12.170454545454545</v>
      </c>
    </row>
    <row r="88" spans="2:12" ht="15.75">
      <c r="B88" s="19"/>
      <c r="C88" s="25">
        <v>111</v>
      </c>
      <c r="D88" s="19" t="s">
        <v>30</v>
      </c>
      <c r="E88" s="19" t="s">
        <v>177</v>
      </c>
      <c r="F88" s="20">
        <v>51</v>
      </c>
      <c r="H88">
        <v>105</v>
      </c>
      <c r="I88">
        <f t="shared" si="5"/>
        <v>440</v>
      </c>
      <c r="J88" s="12">
        <f t="shared" si="3"/>
        <v>12.170454545454545</v>
      </c>
      <c r="K88" s="12">
        <f t="shared" si="4"/>
        <v>0.28977272727272724</v>
      </c>
      <c r="L88" s="15">
        <f>J88*normen!$C$4</f>
        <v>12.170454545454545</v>
      </c>
    </row>
    <row r="89" spans="2:12" ht="15.75">
      <c r="B89" s="35"/>
      <c r="C89" s="25">
        <v>112</v>
      </c>
      <c r="D89" s="19" t="s">
        <v>30</v>
      </c>
      <c r="E89" s="19" t="s">
        <v>177</v>
      </c>
      <c r="F89" s="20">
        <v>51</v>
      </c>
      <c r="H89">
        <v>105</v>
      </c>
      <c r="I89">
        <f t="shared" si="5"/>
        <v>440</v>
      </c>
      <c r="J89" s="12">
        <f t="shared" si="3"/>
        <v>12.170454545454545</v>
      </c>
      <c r="K89" s="12">
        <f t="shared" si="4"/>
        <v>0.28977272727272724</v>
      </c>
      <c r="L89" s="15">
        <f>J89*normen!$C$4</f>
        <v>12.170454545454545</v>
      </c>
    </row>
    <row r="90" spans="2:12" ht="15.75">
      <c r="B90" s="35"/>
      <c r="C90" s="25">
        <v>113</v>
      </c>
      <c r="D90" s="19" t="s">
        <v>30</v>
      </c>
      <c r="E90" s="19" t="s">
        <v>177</v>
      </c>
      <c r="F90" s="20">
        <v>51</v>
      </c>
      <c r="H90">
        <v>105</v>
      </c>
      <c r="I90">
        <f t="shared" si="5"/>
        <v>440</v>
      </c>
      <c r="J90" s="12">
        <f t="shared" si="3"/>
        <v>12.170454545454545</v>
      </c>
      <c r="K90" s="12">
        <f t="shared" si="4"/>
        <v>0.28977272727272724</v>
      </c>
      <c r="L90" s="15">
        <f>J90*normen!$C$4</f>
        <v>12.170454545454545</v>
      </c>
    </row>
    <row r="91" spans="2:12" ht="15.75">
      <c r="B91" s="35"/>
      <c r="C91" s="25">
        <v>114</v>
      </c>
      <c r="D91" s="19" t="s">
        <v>30</v>
      </c>
      <c r="E91" s="19" t="s">
        <v>177</v>
      </c>
      <c r="F91" s="20">
        <v>54</v>
      </c>
      <c r="H91">
        <v>105</v>
      </c>
      <c r="I91">
        <f t="shared" si="5"/>
        <v>440</v>
      </c>
      <c r="J91" s="12">
        <f t="shared" si="3"/>
        <v>12.886363636363637</v>
      </c>
      <c r="K91" s="12">
        <f t="shared" si="4"/>
        <v>0.30681818181818182</v>
      </c>
      <c r="L91" s="15">
        <f>J91*normen!$C$4</f>
        <v>12.886363636363637</v>
      </c>
    </row>
    <row r="92" spans="2:12" ht="15.75">
      <c r="B92" s="35"/>
      <c r="C92" s="19" t="s">
        <v>235</v>
      </c>
      <c r="D92" s="19" t="s">
        <v>113</v>
      </c>
      <c r="E92" s="19" t="s">
        <v>196</v>
      </c>
      <c r="F92" s="20">
        <v>25</v>
      </c>
      <c r="H92">
        <v>210</v>
      </c>
      <c r="I92">
        <f>normen!$C$18</f>
        <v>415</v>
      </c>
      <c r="J92" s="12">
        <f t="shared" si="3"/>
        <v>12.650602409638553</v>
      </c>
      <c r="K92" s="12">
        <f t="shared" si="4"/>
        <v>0.3012048192771084</v>
      </c>
      <c r="L92" s="15">
        <f>J92*normen!$C$4</f>
        <v>12.650602409638553</v>
      </c>
    </row>
    <row r="93" spans="2:12" ht="15.75">
      <c r="B93" s="35"/>
      <c r="C93" s="19" t="s">
        <v>236</v>
      </c>
      <c r="D93" s="19" t="s">
        <v>113</v>
      </c>
      <c r="E93" s="19" t="s">
        <v>196</v>
      </c>
      <c r="F93" s="20">
        <v>25</v>
      </c>
      <c r="H93">
        <v>210</v>
      </c>
      <c r="I93">
        <f>normen!$C$18</f>
        <v>415</v>
      </c>
      <c r="J93" s="12">
        <f t="shared" si="3"/>
        <v>12.650602409638553</v>
      </c>
      <c r="K93" s="12">
        <f t="shared" si="4"/>
        <v>0.3012048192771084</v>
      </c>
      <c r="L93" s="15">
        <f>J93*normen!$C$4</f>
        <v>12.650602409638553</v>
      </c>
    </row>
    <row r="94" spans="2:12" ht="15.75">
      <c r="B94" s="35"/>
      <c r="C94" s="19" t="s">
        <v>237</v>
      </c>
      <c r="D94" s="19" t="s">
        <v>238</v>
      </c>
      <c r="E94" s="19" t="s">
        <v>196</v>
      </c>
      <c r="F94" s="20">
        <v>86</v>
      </c>
      <c r="H94">
        <v>210</v>
      </c>
      <c r="I94">
        <f>normen!$C$36</f>
        <v>295</v>
      </c>
      <c r="J94" s="12">
        <f t="shared" si="3"/>
        <v>61.220338983050844</v>
      </c>
      <c r="K94" s="12">
        <f t="shared" si="4"/>
        <v>1.4576271186440677</v>
      </c>
      <c r="L94" s="15">
        <f>J94*normen!$C$4</f>
        <v>61.220338983050844</v>
      </c>
    </row>
    <row r="95" spans="2:12" ht="15.75">
      <c r="B95" s="35"/>
      <c r="C95" s="19" t="s">
        <v>239</v>
      </c>
      <c r="D95" s="19" t="s">
        <v>110</v>
      </c>
      <c r="E95" s="19" t="s">
        <v>188</v>
      </c>
      <c r="F95" s="20">
        <v>45</v>
      </c>
      <c r="H95">
        <v>420</v>
      </c>
      <c r="I95">
        <f>normen!$C$28</f>
        <v>92</v>
      </c>
      <c r="J95" s="12">
        <f t="shared" si="3"/>
        <v>205.43478260869566</v>
      </c>
      <c r="K95" s="12">
        <f t="shared" si="4"/>
        <v>4.8913043478260869</v>
      </c>
      <c r="L95" s="15">
        <f>J95*normen!$C$4</f>
        <v>205.43478260869566</v>
      </c>
    </row>
    <row r="96" spans="2:12" ht="15.75">
      <c r="B96" s="35"/>
      <c r="C96" s="19" t="s">
        <v>240</v>
      </c>
      <c r="D96" s="19" t="s">
        <v>15</v>
      </c>
      <c r="E96" s="19" t="s">
        <v>177</v>
      </c>
      <c r="F96" s="20">
        <v>40</v>
      </c>
      <c r="H96">
        <v>210</v>
      </c>
      <c r="I96">
        <f>normen!$C$41</f>
        <v>165</v>
      </c>
      <c r="J96" s="12">
        <f t="shared" si="3"/>
        <v>50.909090909090907</v>
      </c>
      <c r="K96" s="12">
        <f t="shared" si="4"/>
        <v>1.2121212121212122</v>
      </c>
      <c r="L96" s="15">
        <f>J96*normen!$C$4</f>
        <v>50.909090909090907</v>
      </c>
    </row>
    <row r="97" spans="2:12" ht="15.75">
      <c r="B97" s="35"/>
      <c r="C97" s="19" t="s">
        <v>241</v>
      </c>
      <c r="D97" s="19" t="s">
        <v>157</v>
      </c>
      <c r="E97" s="19" t="s">
        <v>196</v>
      </c>
      <c r="F97" s="20">
        <v>324</v>
      </c>
      <c r="H97">
        <v>210</v>
      </c>
      <c r="I97">
        <f>normen!$C$30</f>
        <v>540</v>
      </c>
      <c r="J97" s="12">
        <f t="shared" si="3"/>
        <v>126</v>
      </c>
      <c r="K97" s="12">
        <f t="shared" si="4"/>
        <v>3</v>
      </c>
      <c r="L97" s="15">
        <f>J97*normen!$C$4</f>
        <v>126</v>
      </c>
    </row>
    <row r="98" spans="2:12" ht="15.75">
      <c r="B98" s="19" t="s">
        <v>207</v>
      </c>
      <c r="C98" s="25">
        <v>202</v>
      </c>
      <c r="D98" s="19" t="s">
        <v>30</v>
      </c>
      <c r="E98" s="19" t="s">
        <v>177</v>
      </c>
      <c r="F98" s="20">
        <v>51</v>
      </c>
      <c r="H98">
        <v>105</v>
      </c>
      <c r="I98">
        <f t="shared" ref="I98:I101" si="6">$I$11</f>
        <v>440</v>
      </c>
      <c r="J98" s="12">
        <f t="shared" si="3"/>
        <v>12.170454545454545</v>
      </c>
      <c r="K98" s="12">
        <f t="shared" si="4"/>
        <v>0.28977272727272724</v>
      </c>
      <c r="L98" s="15">
        <f>J98*normen!$C$4</f>
        <v>12.170454545454545</v>
      </c>
    </row>
    <row r="99" spans="2:12" ht="15.75">
      <c r="B99" s="35"/>
      <c r="C99" s="25">
        <v>203</v>
      </c>
      <c r="D99" s="19" t="s">
        <v>30</v>
      </c>
      <c r="E99" s="19" t="s">
        <v>177</v>
      </c>
      <c r="F99" s="20">
        <v>34</v>
      </c>
      <c r="H99">
        <v>105</v>
      </c>
      <c r="I99">
        <f t="shared" si="6"/>
        <v>440</v>
      </c>
      <c r="J99" s="12">
        <f t="shared" si="3"/>
        <v>8.1136363636363633</v>
      </c>
      <c r="K99" s="12">
        <f t="shared" si="4"/>
        <v>0.19318181818181818</v>
      </c>
      <c r="L99" s="15">
        <f>J99*normen!$C$4</f>
        <v>8.1136363636363633</v>
      </c>
    </row>
    <row r="100" spans="2:12" ht="15.75">
      <c r="B100" s="35"/>
      <c r="C100" s="25">
        <v>204</v>
      </c>
      <c r="D100" s="19" t="s">
        <v>30</v>
      </c>
      <c r="E100" s="19" t="s">
        <v>177</v>
      </c>
      <c r="F100" s="20">
        <v>34</v>
      </c>
      <c r="H100">
        <v>105</v>
      </c>
      <c r="I100">
        <f t="shared" si="6"/>
        <v>440</v>
      </c>
      <c r="J100" s="12">
        <f t="shared" si="3"/>
        <v>8.1136363636363633</v>
      </c>
      <c r="K100" s="12">
        <f t="shared" si="4"/>
        <v>0.19318181818181818</v>
      </c>
      <c r="L100" s="15">
        <f>J100*normen!$C$4</f>
        <v>8.1136363636363633</v>
      </c>
    </row>
    <row r="101" spans="2:12" ht="15.75">
      <c r="B101" s="35"/>
      <c r="C101" s="25">
        <v>205</v>
      </c>
      <c r="D101" s="19" t="s">
        <v>30</v>
      </c>
      <c r="E101" s="19" t="s">
        <v>177</v>
      </c>
      <c r="F101" s="20">
        <v>34</v>
      </c>
      <c r="H101">
        <v>105</v>
      </c>
      <c r="I101">
        <f t="shared" si="6"/>
        <v>440</v>
      </c>
      <c r="J101" s="12">
        <f t="shared" si="3"/>
        <v>8.1136363636363633</v>
      </c>
      <c r="K101" s="12">
        <f t="shared" si="4"/>
        <v>0.19318181818181818</v>
      </c>
      <c r="L101" s="15">
        <f>J101*normen!$C$4</f>
        <v>8.1136363636363633</v>
      </c>
    </row>
    <row r="102" spans="2:12" ht="15.75">
      <c r="B102" s="35"/>
      <c r="C102" s="25">
        <v>206</v>
      </c>
      <c r="D102" s="19" t="s">
        <v>113</v>
      </c>
      <c r="E102" s="19" t="s">
        <v>196</v>
      </c>
      <c r="F102" s="20">
        <v>26</v>
      </c>
      <c r="H102">
        <v>210</v>
      </c>
      <c r="I102">
        <f>normen!$C$18</f>
        <v>415</v>
      </c>
      <c r="J102" s="12">
        <f t="shared" si="3"/>
        <v>13.156626506024097</v>
      </c>
      <c r="K102" s="12">
        <f t="shared" si="4"/>
        <v>0.31325301204819278</v>
      </c>
      <c r="L102" s="15">
        <f>J102*normen!$C$4</f>
        <v>13.156626506024097</v>
      </c>
    </row>
    <row r="103" spans="2:12" ht="15.75">
      <c r="B103" s="35"/>
      <c r="C103" s="25">
        <v>207</v>
      </c>
      <c r="D103" s="19" t="s">
        <v>30</v>
      </c>
      <c r="E103" s="19" t="s">
        <v>177</v>
      </c>
      <c r="F103" s="20">
        <v>81</v>
      </c>
      <c r="H103">
        <v>105</v>
      </c>
      <c r="I103">
        <f t="shared" ref="I103:I113" si="7">$I$11</f>
        <v>440</v>
      </c>
      <c r="J103" s="12">
        <f t="shared" si="3"/>
        <v>19.329545454545453</v>
      </c>
      <c r="K103" s="12">
        <f t="shared" si="4"/>
        <v>0.46022727272727271</v>
      </c>
      <c r="L103" s="15">
        <f>J103*normen!$C$4</f>
        <v>19.329545454545453</v>
      </c>
    </row>
    <row r="104" spans="2:12" ht="15.75">
      <c r="B104" s="35"/>
      <c r="C104" s="25">
        <v>208</v>
      </c>
      <c r="D104" s="19" t="s">
        <v>30</v>
      </c>
      <c r="E104" s="19" t="s">
        <v>177</v>
      </c>
      <c r="F104" s="20">
        <v>26</v>
      </c>
      <c r="H104">
        <v>105</v>
      </c>
      <c r="I104">
        <f t="shared" si="7"/>
        <v>440</v>
      </c>
      <c r="J104" s="12">
        <f t="shared" si="3"/>
        <v>6.2045454545454541</v>
      </c>
      <c r="K104" s="12">
        <f t="shared" si="4"/>
        <v>0.14772727272727271</v>
      </c>
      <c r="L104" s="15">
        <f>J104*normen!$C$4</f>
        <v>6.2045454545454541</v>
      </c>
    </row>
    <row r="105" spans="2:12" ht="15.75">
      <c r="B105" s="35"/>
      <c r="C105" s="25">
        <v>209</v>
      </c>
      <c r="D105" s="19" t="s">
        <v>30</v>
      </c>
      <c r="E105" s="19" t="s">
        <v>177</v>
      </c>
      <c r="F105" s="20">
        <v>81</v>
      </c>
      <c r="H105">
        <v>105</v>
      </c>
      <c r="I105">
        <f t="shared" si="7"/>
        <v>440</v>
      </c>
      <c r="J105" s="12">
        <f t="shared" si="3"/>
        <v>19.329545454545453</v>
      </c>
      <c r="K105" s="12">
        <f t="shared" si="4"/>
        <v>0.46022727272727271</v>
      </c>
      <c r="L105" s="15">
        <f>J105*normen!$C$4</f>
        <v>19.329545454545453</v>
      </c>
    </row>
    <row r="106" spans="2:12" ht="15.75">
      <c r="B106" s="35"/>
      <c r="C106" s="25">
        <v>210</v>
      </c>
      <c r="D106" s="19" t="s">
        <v>30</v>
      </c>
      <c r="E106" s="19" t="s">
        <v>177</v>
      </c>
      <c r="F106" s="20">
        <v>54</v>
      </c>
      <c r="H106">
        <v>105</v>
      </c>
      <c r="I106">
        <f t="shared" si="7"/>
        <v>440</v>
      </c>
      <c r="J106" s="12">
        <f t="shared" si="3"/>
        <v>12.886363636363637</v>
      </c>
      <c r="K106" s="12">
        <f t="shared" si="4"/>
        <v>0.30681818181818182</v>
      </c>
      <c r="L106" s="15">
        <f>J106*normen!$C$4</f>
        <v>12.886363636363637</v>
      </c>
    </row>
    <row r="107" spans="2:12" ht="15.75">
      <c r="B107" s="35"/>
      <c r="C107" s="25">
        <v>211</v>
      </c>
      <c r="D107" s="19" t="s">
        <v>30</v>
      </c>
      <c r="E107" s="19" t="s">
        <v>177</v>
      </c>
      <c r="F107" s="20">
        <v>54</v>
      </c>
      <c r="H107">
        <v>105</v>
      </c>
      <c r="I107">
        <f t="shared" si="7"/>
        <v>440</v>
      </c>
      <c r="J107" s="12">
        <f t="shared" si="3"/>
        <v>12.886363636363637</v>
      </c>
      <c r="K107" s="12">
        <f t="shared" si="4"/>
        <v>0.30681818181818182</v>
      </c>
      <c r="L107" s="15">
        <f>J107*normen!$C$4</f>
        <v>12.886363636363637</v>
      </c>
    </row>
    <row r="108" spans="2:12" ht="15.75">
      <c r="B108" s="35"/>
      <c r="C108" s="25">
        <v>212</v>
      </c>
      <c r="D108" s="19" t="s">
        <v>30</v>
      </c>
      <c r="E108" s="19" t="s">
        <v>177</v>
      </c>
      <c r="F108" s="20">
        <v>81</v>
      </c>
      <c r="H108">
        <v>105</v>
      </c>
      <c r="I108">
        <f t="shared" si="7"/>
        <v>440</v>
      </c>
      <c r="J108" s="12">
        <f t="shared" si="3"/>
        <v>19.329545454545453</v>
      </c>
      <c r="K108" s="12">
        <f t="shared" si="4"/>
        <v>0.46022727272727271</v>
      </c>
      <c r="L108" s="15">
        <f>J108*normen!$C$4</f>
        <v>19.329545454545453</v>
      </c>
    </row>
    <row r="109" spans="2:12" ht="15.75">
      <c r="B109" s="35"/>
      <c r="C109" s="25">
        <v>213</v>
      </c>
      <c r="D109" s="19" t="s">
        <v>30</v>
      </c>
      <c r="E109" s="19" t="s">
        <v>177</v>
      </c>
      <c r="F109" s="20">
        <v>77</v>
      </c>
      <c r="H109">
        <v>105</v>
      </c>
      <c r="I109">
        <f t="shared" si="7"/>
        <v>440</v>
      </c>
      <c r="J109" s="12">
        <f t="shared" si="3"/>
        <v>18.375</v>
      </c>
      <c r="K109" s="12">
        <f t="shared" si="4"/>
        <v>0.4375</v>
      </c>
      <c r="L109" s="15">
        <f>J109*normen!$C$4</f>
        <v>18.375</v>
      </c>
    </row>
    <row r="110" spans="2:12" ht="15.75">
      <c r="B110" s="35"/>
      <c r="C110" s="25">
        <v>214</v>
      </c>
      <c r="D110" s="19" t="s">
        <v>30</v>
      </c>
      <c r="E110" s="19" t="s">
        <v>177</v>
      </c>
      <c r="F110" s="20">
        <v>34</v>
      </c>
      <c r="H110">
        <v>105</v>
      </c>
      <c r="I110">
        <f t="shared" si="7"/>
        <v>440</v>
      </c>
      <c r="J110" s="12">
        <f t="shared" si="3"/>
        <v>8.1136363636363633</v>
      </c>
      <c r="K110" s="12">
        <f t="shared" si="4"/>
        <v>0.19318181818181818</v>
      </c>
      <c r="L110" s="15">
        <f>J110*normen!$C$4</f>
        <v>8.1136363636363633</v>
      </c>
    </row>
    <row r="111" spans="2:12" ht="15.75">
      <c r="B111" s="35"/>
      <c r="C111" s="25">
        <v>215</v>
      </c>
      <c r="D111" s="19" t="s">
        <v>30</v>
      </c>
      <c r="E111" s="19" t="s">
        <v>177</v>
      </c>
      <c r="F111" s="20">
        <v>34</v>
      </c>
      <c r="H111">
        <v>105</v>
      </c>
      <c r="I111">
        <f t="shared" si="7"/>
        <v>440</v>
      </c>
      <c r="J111" s="12">
        <f t="shared" si="3"/>
        <v>8.1136363636363633</v>
      </c>
      <c r="K111" s="12">
        <f t="shared" si="4"/>
        <v>0.19318181818181818</v>
      </c>
      <c r="L111" s="15">
        <f>J111*normen!$C$4</f>
        <v>8.1136363636363633</v>
      </c>
    </row>
    <row r="112" spans="2:12" ht="15.75">
      <c r="B112" s="35"/>
      <c r="C112" s="25">
        <v>216</v>
      </c>
      <c r="D112" s="19" t="s">
        <v>30</v>
      </c>
      <c r="E112" s="19" t="s">
        <v>177</v>
      </c>
      <c r="F112" s="20">
        <v>34</v>
      </c>
      <c r="H112">
        <v>105</v>
      </c>
      <c r="I112">
        <f t="shared" si="7"/>
        <v>440</v>
      </c>
      <c r="J112" s="12">
        <f t="shared" si="3"/>
        <v>8.1136363636363633</v>
      </c>
      <c r="K112" s="12">
        <f t="shared" si="4"/>
        <v>0.19318181818181818</v>
      </c>
      <c r="L112" s="15">
        <f>J112*normen!$C$4</f>
        <v>8.1136363636363633</v>
      </c>
    </row>
    <row r="113" spans="2:12" ht="15.75">
      <c r="B113" s="35"/>
      <c r="C113" s="25">
        <v>217</v>
      </c>
      <c r="D113" s="19" t="s">
        <v>30</v>
      </c>
      <c r="E113" s="19" t="s">
        <v>177</v>
      </c>
      <c r="F113" s="20">
        <v>54</v>
      </c>
      <c r="H113">
        <v>105</v>
      </c>
      <c r="I113">
        <f t="shared" si="7"/>
        <v>440</v>
      </c>
      <c r="J113" s="12">
        <f t="shared" si="3"/>
        <v>12.886363636363637</v>
      </c>
      <c r="K113" s="12">
        <f t="shared" si="4"/>
        <v>0.30681818181818182</v>
      </c>
      <c r="L113" s="15">
        <f>J113*normen!$C$4</f>
        <v>12.886363636363637</v>
      </c>
    </row>
    <row r="114" spans="2:12" ht="15.75">
      <c r="B114" s="35"/>
      <c r="C114" s="25">
        <v>218</v>
      </c>
      <c r="D114" s="19" t="s">
        <v>113</v>
      </c>
      <c r="E114" s="19" t="s">
        <v>196</v>
      </c>
      <c r="F114" s="20">
        <v>22</v>
      </c>
      <c r="H114">
        <v>210</v>
      </c>
      <c r="I114">
        <f>normen!$C$18</f>
        <v>415</v>
      </c>
      <c r="J114" s="12">
        <f t="shared" si="3"/>
        <v>11.132530120481928</v>
      </c>
      <c r="K114" s="12">
        <f t="shared" si="4"/>
        <v>0.26506024096385544</v>
      </c>
      <c r="L114" s="15">
        <f>J114*normen!$C$4</f>
        <v>11.132530120481928</v>
      </c>
    </row>
    <row r="115" spans="2:12" ht="15.75">
      <c r="B115" s="35"/>
      <c r="C115" s="25">
        <v>219</v>
      </c>
      <c r="D115" s="19" t="s">
        <v>113</v>
      </c>
      <c r="E115" s="19" t="s">
        <v>196</v>
      </c>
      <c r="F115" s="20">
        <v>22</v>
      </c>
      <c r="H115">
        <v>210</v>
      </c>
      <c r="I115">
        <f>normen!$C$18</f>
        <v>415</v>
      </c>
      <c r="J115" s="12">
        <f t="shared" si="3"/>
        <v>11.132530120481928</v>
      </c>
      <c r="K115" s="12">
        <f t="shared" si="4"/>
        <v>0.26506024096385544</v>
      </c>
      <c r="L115" s="15">
        <f>J115*normen!$C$4</f>
        <v>11.132530120481928</v>
      </c>
    </row>
    <row r="116" spans="2:12" ht="15.75">
      <c r="B116" s="35"/>
      <c r="C116" s="19" t="s">
        <v>242</v>
      </c>
      <c r="D116" s="19" t="s">
        <v>110</v>
      </c>
      <c r="E116" s="19" t="s">
        <v>188</v>
      </c>
      <c r="F116" s="20">
        <v>52</v>
      </c>
      <c r="H116">
        <v>420</v>
      </c>
      <c r="I116">
        <f>normen!$C$28</f>
        <v>92</v>
      </c>
      <c r="J116" s="12">
        <f t="shared" si="3"/>
        <v>237.39130434782609</v>
      </c>
      <c r="K116" s="12">
        <f t="shared" si="4"/>
        <v>5.6521739130434785</v>
      </c>
      <c r="L116" s="15">
        <f>J116*normen!$C$4</f>
        <v>237.39130434782609</v>
      </c>
    </row>
    <row r="117" spans="2:12" ht="15.75">
      <c r="B117" s="35"/>
      <c r="C117" s="19" t="s">
        <v>243</v>
      </c>
      <c r="D117" s="19" t="s">
        <v>110</v>
      </c>
      <c r="E117" s="19" t="s">
        <v>188</v>
      </c>
      <c r="F117" s="20">
        <v>7</v>
      </c>
      <c r="H117">
        <v>420</v>
      </c>
      <c r="I117">
        <f>normen!$C$28</f>
        <v>92</v>
      </c>
      <c r="J117" s="12">
        <f t="shared" si="3"/>
        <v>31.956521739130434</v>
      </c>
      <c r="K117" s="12">
        <f t="shared" si="4"/>
        <v>0.76086956521739124</v>
      </c>
      <c r="L117" s="15">
        <f>J117*normen!$C$4</f>
        <v>31.956521739130434</v>
      </c>
    </row>
    <row r="118" spans="2:12" ht="15.75">
      <c r="B118" s="35"/>
      <c r="C118" s="19" t="s">
        <v>244</v>
      </c>
      <c r="D118" s="19" t="s">
        <v>157</v>
      </c>
      <c r="E118" s="19" t="s">
        <v>196</v>
      </c>
      <c r="F118" s="20">
        <v>135</v>
      </c>
      <c r="H118">
        <v>210</v>
      </c>
      <c r="I118">
        <f>normen!$C$30</f>
        <v>540</v>
      </c>
      <c r="J118" s="12">
        <f t="shared" si="3"/>
        <v>52.5</v>
      </c>
      <c r="K118" s="12">
        <f t="shared" si="4"/>
        <v>1.25</v>
      </c>
      <c r="L118" s="15">
        <f>J118*normen!$C$4</f>
        <v>52.5</v>
      </c>
    </row>
    <row r="119" spans="2:12" ht="15.75">
      <c r="B119" s="35"/>
      <c r="C119" s="19" t="s">
        <v>210</v>
      </c>
      <c r="D119" s="19" t="s">
        <v>15</v>
      </c>
      <c r="E119" s="19" t="s">
        <v>177</v>
      </c>
      <c r="F119" s="20">
        <v>40</v>
      </c>
      <c r="H119">
        <v>210</v>
      </c>
      <c r="I119">
        <f>normen!$C$41</f>
        <v>165</v>
      </c>
      <c r="J119" s="12">
        <f t="shared" si="3"/>
        <v>50.909090909090907</v>
      </c>
      <c r="K119" s="12">
        <f t="shared" si="4"/>
        <v>1.2121212121212122</v>
      </c>
      <c r="L119" s="15">
        <f>J119*normen!$C$4</f>
        <v>50.909090909090907</v>
      </c>
    </row>
    <row r="120" spans="2:12" ht="15.75">
      <c r="B120" s="35"/>
      <c r="C120" s="19" t="s">
        <v>245</v>
      </c>
      <c r="D120" s="19" t="s">
        <v>157</v>
      </c>
      <c r="E120" s="19" t="s">
        <v>196</v>
      </c>
      <c r="F120" s="20">
        <v>281</v>
      </c>
      <c r="H120">
        <v>210</v>
      </c>
      <c r="I120">
        <f>normen!$C$30</f>
        <v>540</v>
      </c>
      <c r="J120" s="12">
        <f t="shared" si="3"/>
        <v>109.27777777777777</v>
      </c>
      <c r="K120" s="12">
        <f t="shared" si="4"/>
        <v>2.6018518518518516</v>
      </c>
      <c r="L120" s="15">
        <f>J120*normen!$C$4</f>
        <v>109.27777777777777</v>
      </c>
    </row>
    <row r="121" spans="2:12" ht="15.75">
      <c r="B121" s="19" t="s">
        <v>22</v>
      </c>
      <c r="C121" s="25">
        <v>1</v>
      </c>
      <c r="D121" s="19" t="s">
        <v>157</v>
      </c>
      <c r="E121" s="19" t="s">
        <v>246</v>
      </c>
      <c r="F121" s="20">
        <v>25</v>
      </c>
      <c r="H121">
        <v>210</v>
      </c>
      <c r="I121">
        <f>normen!$C$33</f>
        <v>540</v>
      </c>
      <c r="J121" s="12">
        <f t="shared" si="3"/>
        <v>9.7222222222222214</v>
      </c>
      <c r="K121" s="12">
        <f t="shared" si="4"/>
        <v>0.23148148148148145</v>
      </c>
      <c r="L121" s="15">
        <f>J121*normen!$C$4</f>
        <v>9.7222222222222214</v>
      </c>
    </row>
    <row r="122" spans="2:12" ht="15.75">
      <c r="B122" s="35"/>
      <c r="C122" s="25">
        <v>2</v>
      </c>
      <c r="D122" s="19" t="s">
        <v>110</v>
      </c>
      <c r="E122" s="19" t="s">
        <v>246</v>
      </c>
      <c r="F122" s="20">
        <v>6</v>
      </c>
      <c r="H122">
        <v>420</v>
      </c>
      <c r="I122">
        <f>normen!$C$27</f>
        <v>95</v>
      </c>
      <c r="J122" s="12">
        <f t="shared" si="3"/>
        <v>26.526315789473685</v>
      </c>
      <c r="K122" s="12">
        <f t="shared" si="4"/>
        <v>0.63157894736842102</v>
      </c>
      <c r="L122" s="15">
        <f>J122*normen!$C$4</f>
        <v>26.526315789473685</v>
      </c>
    </row>
    <row r="123" spans="2:12" ht="15.75">
      <c r="B123" s="35"/>
      <c r="C123" s="25">
        <v>3</v>
      </c>
      <c r="D123" s="19" t="s">
        <v>110</v>
      </c>
      <c r="E123" s="19" t="s">
        <v>246</v>
      </c>
      <c r="F123" s="20">
        <v>6</v>
      </c>
      <c r="H123">
        <v>420</v>
      </c>
      <c r="I123">
        <f>normen!$C$27</f>
        <v>95</v>
      </c>
      <c r="J123" s="12">
        <f t="shared" si="3"/>
        <v>26.526315789473685</v>
      </c>
      <c r="K123" s="12">
        <f t="shared" si="4"/>
        <v>0.63157894736842102</v>
      </c>
      <c r="L123" s="15">
        <f>J123*normen!$C$4</f>
        <v>26.526315789473685</v>
      </c>
    </row>
    <row r="124" spans="2:12" ht="15.75">
      <c r="B124" s="35"/>
      <c r="C124" s="25">
        <v>4</v>
      </c>
      <c r="D124" s="19" t="s">
        <v>113</v>
      </c>
      <c r="E124" s="19" t="s">
        <v>246</v>
      </c>
      <c r="F124" s="20">
        <v>16</v>
      </c>
      <c r="H124">
        <v>210</v>
      </c>
      <c r="I124">
        <f>normen!$C$19</f>
        <v>425</v>
      </c>
      <c r="J124" s="12">
        <f t="shared" si="3"/>
        <v>7.9058823529411768</v>
      </c>
      <c r="K124" s="12">
        <f t="shared" si="4"/>
        <v>0.18823529411764706</v>
      </c>
      <c r="L124" s="15">
        <f>J124*normen!$C$4</f>
        <v>7.9058823529411768</v>
      </c>
    </row>
    <row r="125" spans="2:12" ht="15.75">
      <c r="B125" s="35"/>
      <c r="C125" s="25">
        <v>5</v>
      </c>
      <c r="D125" s="19" t="s">
        <v>113</v>
      </c>
      <c r="E125" s="19" t="s">
        <v>246</v>
      </c>
      <c r="F125" s="20">
        <v>16</v>
      </c>
      <c r="H125">
        <v>210</v>
      </c>
      <c r="I125">
        <f>normen!$C$19</f>
        <v>425</v>
      </c>
      <c r="J125" s="12">
        <f t="shared" si="3"/>
        <v>7.9058823529411768</v>
      </c>
      <c r="K125" s="12">
        <f t="shared" si="4"/>
        <v>0.18823529411764706</v>
      </c>
      <c r="L125" s="15">
        <f>J125*normen!$C$4</f>
        <v>7.9058823529411768</v>
      </c>
    </row>
    <row r="126" spans="2:12" ht="15.75">
      <c r="B126" s="35"/>
      <c r="C126" s="25">
        <v>6</v>
      </c>
      <c r="D126" s="19" t="s">
        <v>175</v>
      </c>
      <c r="E126" s="19" t="s">
        <v>246</v>
      </c>
      <c r="F126" s="20">
        <v>108</v>
      </c>
      <c r="H126">
        <v>105</v>
      </c>
      <c r="I126">
        <f>normen!$C$9</f>
        <v>430</v>
      </c>
      <c r="J126" s="12">
        <f t="shared" si="3"/>
        <v>26.372093023255815</v>
      </c>
      <c r="K126" s="12">
        <f t="shared" si="4"/>
        <v>0.62790697674418605</v>
      </c>
      <c r="L126" s="15">
        <f>J126*normen!$C$4</f>
        <v>26.372093023255815</v>
      </c>
    </row>
    <row r="127" spans="2:12" ht="15.75">
      <c r="B127" s="35"/>
      <c r="C127" s="25">
        <v>7</v>
      </c>
      <c r="D127" s="19" t="s">
        <v>175</v>
      </c>
      <c r="E127" s="19" t="s">
        <v>246</v>
      </c>
      <c r="F127" s="20">
        <v>50</v>
      </c>
      <c r="H127">
        <v>105</v>
      </c>
      <c r="I127">
        <f>normen!$C$9</f>
        <v>430</v>
      </c>
      <c r="J127" s="12">
        <f t="shared" si="3"/>
        <v>12.209302325581396</v>
      </c>
      <c r="K127" s="12">
        <f t="shared" si="4"/>
        <v>0.29069767441860467</v>
      </c>
      <c r="L127" s="15">
        <f>J127*normen!$C$4</f>
        <v>12.209302325581396</v>
      </c>
    </row>
    <row r="128" spans="2:12" ht="15.75">
      <c r="B128" s="35"/>
      <c r="C128" s="25">
        <v>8</v>
      </c>
      <c r="D128" s="19" t="s">
        <v>175</v>
      </c>
      <c r="E128" s="19" t="s">
        <v>246</v>
      </c>
      <c r="F128" s="20">
        <v>93</v>
      </c>
      <c r="H128">
        <v>105</v>
      </c>
      <c r="I128">
        <f>normen!$C$9</f>
        <v>430</v>
      </c>
      <c r="J128" s="12">
        <f t="shared" si="3"/>
        <v>22.709302325581394</v>
      </c>
      <c r="K128" s="12">
        <f t="shared" si="4"/>
        <v>0.54069767441860461</v>
      </c>
      <c r="L128" s="15">
        <f>J128*normen!$C$4</f>
        <v>22.709302325581394</v>
      </c>
    </row>
    <row r="129" spans="2:12" ht="15.75">
      <c r="B129" s="35"/>
      <c r="C129" s="25">
        <v>9</v>
      </c>
      <c r="D129" s="19" t="s">
        <v>15</v>
      </c>
      <c r="E129" s="19" t="s">
        <v>182</v>
      </c>
      <c r="F129" s="20">
        <v>15</v>
      </c>
      <c r="H129">
        <v>210</v>
      </c>
      <c r="I129">
        <f>normen!$C$37</f>
        <v>175</v>
      </c>
      <c r="J129" s="12">
        <f t="shared" si="3"/>
        <v>18</v>
      </c>
      <c r="K129" s="12">
        <f t="shared" si="4"/>
        <v>0.42857142857142855</v>
      </c>
      <c r="L129" s="15">
        <f>J129*normen!$C$4</f>
        <v>18</v>
      </c>
    </row>
    <row r="130" spans="2:12" ht="15.75">
      <c r="B130" s="19" t="s">
        <v>198</v>
      </c>
      <c r="C130" s="19" t="s">
        <v>247</v>
      </c>
      <c r="D130" s="19" t="s">
        <v>157</v>
      </c>
      <c r="E130" s="19" t="s">
        <v>246</v>
      </c>
      <c r="F130" s="20">
        <v>25</v>
      </c>
      <c r="H130">
        <v>210</v>
      </c>
      <c r="I130">
        <f>normen!$C$33</f>
        <v>540</v>
      </c>
      <c r="J130" s="12">
        <f t="shared" si="3"/>
        <v>9.7222222222222214</v>
      </c>
      <c r="K130" s="12">
        <f t="shared" si="4"/>
        <v>0.23148148148148145</v>
      </c>
      <c r="L130" s="15">
        <f>J130*normen!$C$4</f>
        <v>9.7222222222222214</v>
      </c>
    </row>
    <row r="131" spans="2:12" ht="15.75">
      <c r="B131" s="35"/>
      <c r="C131" s="19" t="s">
        <v>248</v>
      </c>
      <c r="D131" s="19" t="s">
        <v>110</v>
      </c>
      <c r="E131" s="19" t="s">
        <v>246</v>
      </c>
      <c r="F131" s="20">
        <v>3</v>
      </c>
      <c r="H131">
        <v>420</v>
      </c>
      <c r="I131">
        <f>normen!$C$27</f>
        <v>95</v>
      </c>
      <c r="J131" s="12">
        <f t="shared" ref="J131:J146" si="8">F131*H131/I131</f>
        <v>13.263157894736842</v>
      </c>
      <c r="K131" s="12">
        <f t="shared" ref="K131:K146" si="9">J131/42</f>
        <v>0.31578947368421051</v>
      </c>
      <c r="L131" s="15">
        <f>J131*normen!$C$4</f>
        <v>13.263157894736842</v>
      </c>
    </row>
    <row r="132" spans="2:12" ht="15.75">
      <c r="B132" s="35"/>
      <c r="C132" s="19" t="s">
        <v>249</v>
      </c>
      <c r="D132" s="19" t="s">
        <v>114</v>
      </c>
      <c r="E132" s="19" t="s">
        <v>246</v>
      </c>
      <c r="F132" s="20">
        <v>1</v>
      </c>
      <c r="H132">
        <v>210</v>
      </c>
      <c r="I132">
        <f>normen!$C$54</f>
        <v>105</v>
      </c>
      <c r="J132" s="12">
        <f t="shared" si="8"/>
        <v>2</v>
      </c>
      <c r="K132" s="12">
        <f t="shared" si="9"/>
        <v>4.7619047619047616E-2</v>
      </c>
      <c r="L132" s="15">
        <f>J132*normen!$C$4</f>
        <v>2</v>
      </c>
    </row>
    <row r="133" spans="2:12" ht="15.75">
      <c r="B133" s="35"/>
      <c r="C133" s="19" t="s">
        <v>250</v>
      </c>
      <c r="D133" s="19" t="s">
        <v>110</v>
      </c>
      <c r="E133" s="19" t="s">
        <v>246</v>
      </c>
      <c r="F133" s="20">
        <v>3</v>
      </c>
      <c r="H133">
        <v>420</v>
      </c>
      <c r="I133">
        <f>normen!$C$27</f>
        <v>95</v>
      </c>
      <c r="J133" s="12">
        <f t="shared" si="8"/>
        <v>13.263157894736842</v>
      </c>
      <c r="K133" s="12">
        <f t="shared" si="9"/>
        <v>0.31578947368421051</v>
      </c>
      <c r="L133" s="15">
        <f>J133*normen!$C$4</f>
        <v>13.263157894736842</v>
      </c>
    </row>
    <row r="134" spans="2:12" ht="15.75">
      <c r="B134" s="35"/>
      <c r="C134" s="19" t="s">
        <v>251</v>
      </c>
      <c r="D134" s="19" t="s">
        <v>114</v>
      </c>
      <c r="E134" s="19" t="s">
        <v>246</v>
      </c>
      <c r="F134" s="20">
        <v>1</v>
      </c>
      <c r="H134">
        <v>210</v>
      </c>
      <c r="I134">
        <f>normen!$C$54</f>
        <v>105</v>
      </c>
      <c r="J134" s="12">
        <f t="shared" si="8"/>
        <v>2</v>
      </c>
      <c r="K134" s="12">
        <f t="shared" si="9"/>
        <v>4.7619047619047616E-2</v>
      </c>
      <c r="L134" s="15">
        <f>J134*normen!$C$4</f>
        <v>2</v>
      </c>
    </row>
    <row r="135" spans="2:12" ht="15.75">
      <c r="B135" s="35"/>
      <c r="C135" s="19" t="s">
        <v>252</v>
      </c>
      <c r="D135" s="19" t="s">
        <v>30</v>
      </c>
      <c r="E135" s="19" t="s">
        <v>246</v>
      </c>
      <c r="F135" s="20">
        <v>80</v>
      </c>
      <c r="H135">
        <v>105</v>
      </c>
      <c r="I135">
        <f>normen!$C$13</f>
        <v>455</v>
      </c>
      <c r="J135" s="12">
        <f t="shared" si="8"/>
        <v>18.46153846153846</v>
      </c>
      <c r="K135" s="12">
        <f t="shared" si="9"/>
        <v>0.4395604395604395</v>
      </c>
      <c r="L135" s="15">
        <f>J135*normen!$C$4</f>
        <v>18.46153846153846</v>
      </c>
    </row>
    <row r="136" spans="2:12" ht="15.75">
      <c r="B136" s="35"/>
      <c r="C136" s="19" t="s">
        <v>253</v>
      </c>
      <c r="D136" s="19" t="s">
        <v>30</v>
      </c>
      <c r="E136" s="19" t="s">
        <v>246</v>
      </c>
      <c r="F136" s="20">
        <v>80</v>
      </c>
      <c r="H136">
        <v>105</v>
      </c>
      <c r="I136">
        <f>normen!$C$13</f>
        <v>455</v>
      </c>
      <c r="J136" s="12">
        <f t="shared" si="8"/>
        <v>18.46153846153846</v>
      </c>
      <c r="K136" s="12">
        <f t="shared" si="9"/>
        <v>0.4395604395604395</v>
      </c>
      <c r="L136" s="15">
        <f>J136*normen!$C$4</f>
        <v>18.46153846153846</v>
      </c>
    </row>
    <row r="137" spans="2:12" ht="15.75">
      <c r="B137" s="35"/>
      <c r="C137" s="19" t="s">
        <v>254</v>
      </c>
      <c r="D137" s="19" t="s">
        <v>30</v>
      </c>
      <c r="E137" s="19" t="s">
        <v>246</v>
      </c>
      <c r="F137" s="20">
        <v>70</v>
      </c>
      <c r="H137">
        <v>105</v>
      </c>
      <c r="I137">
        <f>normen!$C$13</f>
        <v>455</v>
      </c>
      <c r="J137" s="12">
        <f t="shared" si="8"/>
        <v>16.153846153846153</v>
      </c>
      <c r="K137" s="12">
        <f t="shared" si="9"/>
        <v>0.38461538461538458</v>
      </c>
      <c r="L137" s="15">
        <f>J137*normen!$C$4</f>
        <v>16.153846153846153</v>
      </c>
    </row>
    <row r="138" spans="2:12" ht="15.75">
      <c r="B138" s="35"/>
      <c r="C138" s="19" t="s">
        <v>255</v>
      </c>
      <c r="D138" s="19" t="s">
        <v>256</v>
      </c>
      <c r="E138" s="19" t="s">
        <v>246</v>
      </c>
      <c r="F138" s="20">
        <v>48</v>
      </c>
      <c r="H138">
        <v>210</v>
      </c>
      <c r="I138">
        <f>normen!$C$50</f>
        <v>345</v>
      </c>
      <c r="J138" s="12">
        <f t="shared" si="8"/>
        <v>29.217391304347824</v>
      </c>
      <c r="K138" s="12">
        <f t="shared" si="9"/>
        <v>0.69565217391304346</v>
      </c>
      <c r="L138" s="15">
        <f>J138*normen!$C$4</f>
        <v>29.217391304347824</v>
      </c>
    </row>
    <row r="139" spans="2:12" ht="15.75">
      <c r="B139" s="19" t="s">
        <v>22</v>
      </c>
      <c r="C139" s="25">
        <v>1</v>
      </c>
      <c r="D139" s="19" t="s">
        <v>38</v>
      </c>
      <c r="E139" s="19" t="s">
        <v>117</v>
      </c>
      <c r="F139" s="20">
        <v>252</v>
      </c>
      <c r="H139">
        <v>210</v>
      </c>
      <c r="I139" s="11">
        <v>575</v>
      </c>
      <c r="J139" s="12">
        <f t="shared" si="8"/>
        <v>92.03478260869565</v>
      </c>
      <c r="K139" s="12">
        <f t="shared" si="9"/>
        <v>2.1913043478260867</v>
      </c>
      <c r="L139" s="15">
        <f>J139*normen!$C$4</f>
        <v>92.03478260869565</v>
      </c>
    </row>
    <row r="140" spans="2:12" ht="15.75">
      <c r="B140" s="35"/>
      <c r="C140" s="25">
        <v>2</v>
      </c>
      <c r="D140" s="19" t="s">
        <v>116</v>
      </c>
      <c r="E140" s="19" t="s">
        <v>117</v>
      </c>
      <c r="F140" s="20">
        <v>13</v>
      </c>
      <c r="H140">
        <v>12</v>
      </c>
      <c r="I140">
        <f>normen!$C$52</f>
        <v>225</v>
      </c>
      <c r="J140" s="12">
        <f t="shared" si="8"/>
        <v>0.69333333333333336</v>
      </c>
      <c r="K140" s="12">
        <f t="shared" si="9"/>
        <v>1.650793650793651E-2</v>
      </c>
      <c r="L140" s="15">
        <f>J140*normen!$C$4</f>
        <v>0.69333333333333336</v>
      </c>
    </row>
    <row r="141" spans="2:12" ht="15.75">
      <c r="B141" s="35"/>
      <c r="C141" s="25">
        <v>3</v>
      </c>
      <c r="D141" s="19" t="s">
        <v>113</v>
      </c>
      <c r="E141" s="19" t="s">
        <v>14</v>
      </c>
      <c r="F141" s="20">
        <v>6</v>
      </c>
      <c r="H141">
        <v>210</v>
      </c>
      <c r="I141">
        <f>$I$115</f>
        <v>415</v>
      </c>
      <c r="J141" s="12">
        <f t="shared" si="8"/>
        <v>3.036144578313253</v>
      </c>
      <c r="K141" s="12">
        <f t="shared" si="9"/>
        <v>7.2289156626506021E-2</v>
      </c>
      <c r="L141" s="15">
        <f>J141*normen!$C$4</f>
        <v>3.036144578313253</v>
      </c>
    </row>
    <row r="142" spans="2:12" ht="15.75">
      <c r="B142" s="35"/>
      <c r="C142" s="25">
        <v>4</v>
      </c>
      <c r="D142" s="19" t="s">
        <v>110</v>
      </c>
      <c r="E142" s="19" t="s">
        <v>188</v>
      </c>
      <c r="F142" s="20">
        <v>1</v>
      </c>
      <c r="H142">
        <v>420</v>
      </c>
      <c r="I142">
        <f>$I$117</f>
        <v>92</v>
      </c>
      <c r="J142" s="12">
        <f t="shared" si="8"/>
        <v>4.5652173913043477</v>
      </c>
      <c r="K142" s="12">
        <f t="shared" si="9"/>
        <v>0.10869565217391304</v>
      </c>
      <c r="L142" s="15">
        <f>J142*normen!$C$4</f>
        <v>4.5652173913043477</v>
      </c>
    </row>
    <row r="143" spans="2:12" ht="15.75">
      <c r="B143" s="35"/>
      <c r="C143" s="25">
        <v>5</v>
      </c>
      <c r="D143" s="19" t="s">
        <v>36</v>
      </c>
      <c r="E143" s="19" t="s">
        <v>188</v>
      </c>
      <c r="F143" s="20">
        <v>16</v>
      </c>
      <c r="H143">
        <v>210</v>
      </c>
      <c r="I143">
        <f>normen!$C$46</f>
        <v>205</v>
      </c>
      <c r="J143" s="12">
        <f t="shared" si="8"/>
        <v>16.390243902439025</v>
      </c>
      <c r="K143" s="12">
        <f t="shared" si="9"/>
        <v>0.3902439024390244</v>
      </c>
      <c r="L143" s="15">
        <f>J143*normen!$C$4</f>
        <v>16.390243902439025</v>
      </c>
    </row>
    <row r="144" spans="2:12" ht="15.75">
      <c r="B144" s="35"/>
      <c r="C144" s="25">
        <v>6</v>
      </c>
      <c r="D144" s="19" t="s">
        <v>230</v>
      </c>
      <c r="E144" s="19" t="s">
        <v>14</v>
      </c>
      <c r="F144" s="20">
        <v>16</v>
      </c>
      <c r="H144">
        <v>210</v>
      </c>
      <c r="I144">
        <f>normen!$C$30</f>
        <v>540</v>
      </c>
      <c r="J144" s="12">
        <f t="shared" si="8"/>
        <v>6.2222222222222223</v>
      </c>
      <c r="K144" s="12">
        <f t="shared" si="9"/>
        <v>0.14814814814814814</v>
      </c>
      <c r="L144" s="15">
        <f>J144*normen!$C$4</f>
        <v>6.2222222222222223</v>
      </c>
    </row>
    <row r="145" spans="2:12" ht="15.75">
      <c r="B145" s="35"/>
      <c r="C145" s="25">
        <v>9</v>
      </c>
      <c r="D145" s="19" t="s">
        <v>36</v>
      </c>
      <c r="E145" s="19" t="s">
        <v>188</v>
      </c>
      <c r="F145" s="20">
        <v>19</v>
      </c>
      <c r="H145">
        <v>210</v>
      </c>
      <c r="I145">
        <f>normen!$C$46</f>
        <v>205</v>
      </c>
      <c r="J145" s="12">
        <f t="shared" si="8"/>
        <v>19.463414634146343</v>
      </c>
      <c r="K145" s="12">
        <f t="shared" si="9"/>
        <v>0.46341463414634149</v>
      </c>
      <c r="L145" s="15">
        <f>J145*normen!$C$4</f>
        <v>19.463414634146343</v>
      </c>
    </row>
    <row r="146" spans="2:12" ht="15.75">
      <c r="B146" s="35"/>
      <c r="C146" s="25">
        <v>10</v>
      </c>
      <c r="D146" s="19" t="s">
        <v>110</v>
      </c>
      <c r="F146" s="20">
        <v>1</v>
      </c>
      <c r="H146">
        <v>420</v>
      </c>
      <c r="I146">
        <f>$I$117</f>
        <v>92</v>
      </c>
      <c r="J146" s="12">
        <f t="shared" si="8"/>
        <v>4.5652173913043477</v>
      </c>
      <c r="K146" s="12">
        <f t="shared" si="9"/>
        <v>0.10869565217391304</v>
      </c>
      <c r="L146" s="15">
        <f>J146*normen!$C$4</f>
        <v>4.5652173913043477</v>
      </c>
    </row>
    <row r="148" spans="2:12">
      <c r="F148" s="6">
        <f>SUM(F2:F147)</f>
        <v>8293</v>
      </c>
      <c r="L148" s="15">
        <f>SUM(L2:L147)</f>
        <v>3963.9055010494772</v>
      </c>
    </row>
  </sheetData>
  <autoFilter ref="A1:Y146" xr:uid="{65692B9B-396E-42B7-99C1-E712348832F2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C840-10A4-4795-B105-8F3EF8374035}">
  <dimension ref="A1:N98"/>
  <sheetViews>
    <sheetView zoomScaleNormal="100" workbookViewId="0"/>
  </sheetViews>
  <sheetFormatPr defaultRowHeight="15"/>
  <cols>
    <col min="1" max="1" width="18.28515625" style="26" customWidth="1"/>
    <col min="2" max="2" width="15.5703125" style="26" customWidth="1"/>
    <col min="3" max="4" width="16.7109375" style="26" customWidth="1"/>
    <col min="5" max="5" width="28.140625" style="26" customWidth="1"/>
    <col min="6" max="6" width="14.42578125" style="26" customWidth="1"/>
    <col min="7" max="7" width="14.28515625" style="26" customWidth="1"/>
    <col min="8" max="8" width="21.5703125" style="26" customWidth="1"/>
    <col min="9" max="9" width="9.140625" style="26"/>
    <col min="10" max="10" width="12.5703125" style="26" customWidth="1"/>
    <col min="11" max="11" width="10.85546875" style="26" customWidth="1"/>
    <col min="12" max="13" width="19.140625" style="26" customWidth="1"/>
    <col min="14" max="14" width="13.7109375" style="26" customWidth="1"/>
    <col min="15" max="16384" width="9.140625" style="26"/>
  </cols>
  <sheetData>
    <row r="1" spans="1:14">
      <c r="A1" s="26" t="str">
        <f>'nieuw bestek'!A1</f>
        <v>Locatie</v>
      </c>
      <c r="B1" s="26" t="str">
        <f>'nieuw bestek'!B1</f>
        <v>Adres</v>
      </c>
      <c r="C1" s="26" t="str">
        <f>'nieuw bestek'!C1</f>
        <v>Verdieping</v>
      </c>
      <c r="D1" s="26" t="s">
        <v>257</v>
      </c>
      <c r="E1" s="26" t="str">
        <f>'nieuw bestek'!D1</f>
        <v>Ruimtesoort</v>
      </c>
      <c r="F1" s="26" t="str">
        <f>'nieuw bestek'!E1</f>
        <v>Vloersoort</v>
      </c>
      <c r="G1" s="27" t="str">
        <f>'nieuw bestek'!F1</f>
        <v>Oppervlakte</v>
      </c>
      <c r="H1" s="28" t="s">
        <v>6</v>
      </c>
      <c r="I1" s="28" t="s">
        <v>134</v>
      </c>
      <c r="J1" s="28" t="s">
        <v>135</v>
      </c>
      <c r="K1" s="29" t="s">
        <v>136</v>
      </c>
      <c r="L1" s="29" t="s">
        <v>137</v>
      </c>
      <c r="M1" s="29" t="s">
        <v>148</v>
      </c>
      <c r="N1" s="30" t="s">
        <v>138</v>
      </c>
    </row>
    <row r="2" spans="1:14">
      <c r="C2" s="31" t="s">
        <v>22</v>
      </c>
      <c r="D2" s="31" t="s">
        <v>258</v>
      </c>
      <c r="E2" s="31" t="s">
        <v>259</v>
      </c>
      <c r="F2" s="31" t="s">
        <v>54</v>
      </c>
      <c r="G2" s="32">
        <v>8.8000000000000007</v>
      </c>
      <c r="I2" s="26">
        <v>210</v>
      </c>
      <c r="J2" s="33">
        <f>normen!$C$26</f>
        <v>225</v>
      </c>
      <c r="K2" s="12">
        <f>G2*I2/J2</f>
        <v>8.2133333333333347</v>
      </c>
      <c r="L2" s="12">
        <f>K2/42</f>
        <v>0.19555555555555559</v>
      </c>
      <c r="M2" s="12">
        <v>1.0209999999999999</v>
      </c>
      <c r="N2" s="15">
        <f>K2*M2*normen!$C$4</f>
        <v>8.3858133333333331</v>
      </c>
    </row>
    <row r="3" spans="1:14">
      <c r="C3" s="31" t="s">
        <v>22</v>
      </c>
      <c r="D3" s="31" t="s">
        <v>260</v>
      </c>
      <c r="E3" s="31" t="s">
        <v>13</v>
      </c>
      <c r="F3" s="31" t="s">
        <v>261</v>
      </c>
      <c r="G3" s="32">
        <v>210.94</v>
      </c>
      <c r="I3" s="26">
        <v>210</v>
      </c>
      <c r="J3" s="33">
        <f>normen!$C$30</f>
        <v>540</v>
      </c>
      <c r="K3" s="12">
        <f t="shared" ref="K3:K66" si="0">G3*I3/J3</f>
        <v>82.032222222222231</v>
      </c>
      <c r="L3" s="12">
        <f t="shared" ref="L3:L66" si="1">K3/42</f>
        <v>1.9531481481481483</v>
      </c>
      <c r="M3" s="12">
        <v>1.0209999999999999</v>
      </c>
      <c r="N3" s="15">
        <f>K3*M3*normen!$C$4</f>
        <v>83.754898888888889</v>
      </c>
    </row>
    <row r="4" spans="1:14">
      <c r="C4" s="31" t="s">
        <v>22</v>
      </c>
      <c r="D4" s="31" t="s">
        <v>262</v>
      </c>
      <c r="E4" s="31" t="s">
        <v>110</v>
      </c>
      <c r="F4" s="31" t="s">
        <v>263</v>
      </c>
      <c r="G4" s="32">
        <v>9.0399999999999991</v>
      </c>
      <c r="I4" s="26">
        <v>420</v>
      </c>
      <c r="J4" s="33">
        <f>normen!$C$27</f>
        <v>95</v>
      </c>
      <c r="K4" s="12">
        <f t="shared" si="0"/>
        <v>39.966315789473683</v>
      </c>
      <c r="L4" s="12">
        <f t="shared" si="1"/>
        <v>0.95157894736842097</v>
      </c>
      <c r="M4" s="12">
        <v>1.0209999999999999</v>
      </c>
      <c r="N4" s="15">
        <f>K4*M4*normen!$C$4</f>
        <v>40.805608421052625</v>
      </c>
    </row>
    <row r="5" spans="1:14">
      <c r="C5" s="31" t="s">
        <v>22</v>
      </c>
      <c r="D5" s="31" t="s">
        <v>264</v>
      </c>
      <c r="E5" s="31" t="s">
        <v>110</v>
      </c>
      <c r="F5" s="31" t="s">
        <v>263</v>
      </c>
      <c r="G5" s="32">
        <v>8.33</v>
      </c>
      <c r="I5" s="26">
        <v>420</v>
      </c>
      <c r="J5" s="33">
        <f>normen!$C$27</f>
        <v>95</v>
      </c>
      <c r="K5" s="12">
        <f t="shared" si="0"/>
        <v>36.827368421052633</v>
      </c>
      <c r="L5" s="12">
        <f t="shared" si="1"/>
        <v>0.87684210526315787</v>
      </c>
      <c r="M5" s="12">
        <v>1.0209999999999999</v>
      </c>
      <c r="N5" s="15">
        <f>K5*M5*normen!$C$4</f>
        <v>37.600743157894733</v>
      </c>
    </row>
    <row r="6" spans="1:14">
      <c r="C6" s="31" t="s">
        <v>22</v>
      </c>
      <c r="D6" s="31" t="s">
        <v>265</v>
      </c>
      <c r="E6" s="31" t="s">
        <v>113</v>
      </c>
      <c r="F6" s="31" t="s">
        <v>261</v>
      </c>
      <c r="G6" s="32">
        <v>40.17</v>
      </c>
      <c r="I6" s="26">
        <v>210</v>
      </c>
      <c r="J6" s="33">
        <f>normen!$C$18</f>
        <v>415</v>
      </c>
      <c r="K6" s="12">
        <f t="shared" si="0"/>
        <v>20.326987951807229</v>
      </c>
      <c r="L6" s="12">
        <f t="shared" si="1"/>
        <v>0.48397590361445786</v>
      </c>
      <c r="M6" s="12">
        <v>1.0209999999999999</v>
      </c>
      <c r="N6" s="15">
        <f>K6*M6*normen!$C$4</f>
        <v>20.75385469879518</v>
      </c>
    </row>
    <row r="7" spans="1:14">
      <c r="C7" s="31" t="s">
        <v>22</v>
      </c>
      <c r="D7" s="31" t="s">
        <v>266</v>
      </c>
      <c r="E7" s="31" t="s">
        <v>115</v>
      </c>
      <c r="F7" s="31" t="s">
        <v>261</v>
      </c>
      <c r="G7" s="32">
        <v>19.649999999999999</v>
      </c>
      <c r="I7" s="26">
        <v>12</v>
      </c>
      <c r="J7" s="33">
        <f>normen!$C$34</f>
        <v>285</v>
      </c>
      <c r="K7" s="12">
        <f t="shared" si="0"/>
        <v>0.82736842105263153</v>
      </c>
      <c r="L7" s="12">
        <f t="shared" si="1"/>
        <v>1.9699248120300751E-2</v>
      </c>
      <c r="M7" s="12">
        <v>1.0209999999999999</v>
      </c>
      <c r="N7" s="15">
        <f>K7*M7*normen!$C$4</f>
        <v>0.84474315789473675</v>
      </c>
    </row>
    <row r="8" spans="1:14">
      <c r="C8" s="31" t="s">
        <v>22</v>
      </c>
      <c r="D8" s="31" t="s">
        <v>267</v>
      </c>
      <c r="E8" s="31" t="s">
        <v>30</v>
      </c>
      <c r="F8" s="31" t="s">
        <v>261</v>
      </c>
      <c r="G8" s="32">
        <v>29.91</v>
      </c>
      <c r="I8" s="26">
        <v>210</v>
      </c>
      <c r="J8" s="33">
        <f>normen!$C$11</f>
        <v>440</v>
      </c>
      <c r="K8" s="12">
        <f t="shared" si="0"/>
        <v>14.275227272727273</v>
      </c>
      <c r="L8" s="12">
        <f t="shared" si="1"/>
        <v>0.33988636363636365</v>
      </c>
      <c r="M8" s="12">
        <v>1.0209999999999999</v>
      </c>
      <c r="N8" s="15">
        <f>K8*M8*normen!$C$4</f>
        <v>14.575007045454544</v>
      </c>
    </row>
    <row r="9" spans="1:14">
      <c r="C9" s="31" t="s">
        <v>22</v>
      </c>
      <c r="D9" s="31" t="s">
        <v>268</v>
      </c>
      <c r="E9" s="31" t="s">
        <v>30</v>
      </c>
      <c r="F9" s="31" t="s">
        <v>261</v>
      </c>
      <c r="G9" s="32">
        <v>28.57</v>
      </c>
      <c r="I9" s="26">
        <v>210</v>
      </c>
      <c r="J9" s="33">
        <f>normen!$C$11</f>
        <v>440</v>
      </c>
      <c r="K9" s="12">
        <f t="shared" si="0"/>
        <v>13.635681818181817</v>
      </c>
      <c r="L9" s="12">
        <f t="shared" si="1"/>
        <v>0.3246590909090909</v>
      </c>
      <c r="M9" s="12">
        <v>1.0209999999999999</v>
      </c>
      <c r="N9" s="15">
        <f>K9*M9*normen!$C$4</f>
        <v>13.922031136363634</v>
      </c>
    </row>
    <row r="10" spans="1:14">
      <c r="C10" s="31" t="s">
        <v>22</v>
      </c>
      <c r="D10" s="31" t="s">
        <v>269</v>
      </c>
      <c r="E10" s="31" t="s">
        <v>15</v>
      </c>
      <c r="F10" s="31" t="s">
        <v>127</v>
      </c>
      <c r="G10" s="32">
        <v>11.51</v>
      </c>
      <c r="I10" s="26">
        <v>210</v>
      </c>
      <c r="J10" s="33">
        <f>normen!$C$37</f>
        <v>175</v>
      </c>
      <c r="K10" s="12">
        <f t="shared" si="0"/>
        <v>13.811999999999999</v>
      </c>
      <c r="L10" s="12">
        <f t="shared" si="1"/>
        <v>0.32885714285714285</v>
      </c>
      <c r="M10" s="12">
        <v>1.0209999999999999</v>
      </c>
      <c r="N10" s="15">
        <f>K10*M10*normen!$C$4</f>
        <v>14.102051999999999</v>
      </c>
    </row>
    <row r="11" spans="1:14">
      <c r="C11" s="31" t="s">
        <v>22</v>
      </c>
      <c r="D11" s="31" t="s">
        <v>270</v>
      </c>
      <c r="E11" s="31" t="s">
        <v>271</v>
      </c>
      <c r="F11" s="31" t="s">
        <v>261</v>
      </c>
      <c r="G11" s="32">
        <v>14.9</v>
      </c>
      <c r="I11" s="26">
        <v>210</v>
      </c>
      <c r="J11" s="33">
        <f>normen!$C$18</f>
        <v>415</v>
      </c>
      <c r="K11" s="12">
        <f t="shared" si="0"/>
        <v>7.5397590361445781</v>
      </c>
      <c r="L11" s="12">
        <f t="shared" si="1"/>
        <v>0.17951807228915662</v>
      </c>
      <c r="M11" s="12">
        <v>1.0209999999999999</v>
      </c>
      <c r="N11" s="15">
        <f>K11*M11*normen!$C$4</f>
        <v>7.6980939759036131</v>
      </c>
    </row>
    <row r="12" spans="1:14">
      <c r="C12" s="31" t="s">
        <v>22</v>
      </c>
      <c r="D12" s="31" t="s">
        <v>272</v>
      </c>
      <c r="E12" s="31" t="s">
        <v>113</v>
      </c>
      <c r="F12" s="31" t="s">
        <v>261</v>
      </c>
      <c r="G12" s="32">
        <v>82.39</v>
      </c>
      <c r="I12" s="26">
        <v>210</v>
      </c>
      <c r="J12" s="33">
        <f>normen!$C$18</f>
        <v>415</v>
      </c>
      <c r="K12" s="12">
        <f t="shared" si="0"/>
        <v>41.69132530120482</v>
      </c>
      <c r="L12" s="12">
        <f t="shared" si="1"/>
        <v>0.99265060240963854</v>
      </c>
      <c r="M12" s="12">
        <v>1.0209999999999999</v>
      </c>
      <c r="N12" s="15">
        <f>K12*M12*normen!$C$4</f>
        <v>42.566843132530117</v>
      </c>
    </row>
    <row r="13" spans="1:14">
      <c r="C13" s="31" t="s">
        <v>22</v>
      </c>
      <c r="D13" s="31" t="s">
        <v>273</v>
      </c>
      <c r="E13" s="31" t="s">
        <v>113</v>
      </c>
      <c r="F13" s="31" t="s">
        <v>274</v>
      </c>
      <c r="G13" s="32">
        <v>105.22</v>
      </c>
      <c r="I13" s="26">
        <v>210</v>
      </c>
      <c r="J13" s="33">
        <f>normen!$C$19</f>
        <v>425</v>
      </c>
      <c r="K13" s="12">
        <f t="shared" si="0"/>
        <v>51.991058823529414</v>
      </c>
      <c r="L13" s="12">
        <f t="shared" si="1"/>
        <v>1.2378823529411764</v>
      </c>
      <c r="M13" s="12">
        <v>1.0209999999999999</v>
      </c>
      <c r="N13" s="15">
        <f>K13*M13*normen!$C$4</f>
        <v>53.082871058823528</v>
      </c>
    </row>
    <row r="14" spans="1:14">
      <c r="C14" s="31" t="s">
        <v>22</v>
      </c>
      <c r="D14" s="31" t="s">
        <v>275</v>
      </c>
      <c r="E14" s="31" t="s">
        <v>276</v>
      </c>
      <c r="F14" s="31" t="s">
        <v>263</v>
      </c>
      <c r="G14" s="32">
        <v>41.61</v>
      </c>
      <c r="I14" s="26">
        <v>210</v>
      </c>
      <c r="J14" s="33">
        <f>normen!$C$34</f>
        <v>285</v>
      </c>
      <c r="K14" s="12">
        <f t="shared" si="0"/>
        <v>30.66</v>
      </c>
      <c r="L14" s="12">
        <f t="shared" si="1"/>
        <v>0.73</v>
      </c>
      <c r="M14" s="12">
        <v>1.0209999999999999</v>
      </c>
      <c r="N14" s="15">
        <f>K14*M14*normen!$C$4</f>
        <v>31.303859999999997</v>
      </c>
    </row>
    <row r="15" spans="1:14">
      <c r="C15" s="31" t="s">
        <v>22</v>
      </c>
      <c r="D15" s="31" t="s">
        <v>277</v>
      </c>
      <c r="E15" s="31" t="s">
        <v>36</v>
      </c>
      <c r="F15" s="31" t="s">
        <v>274</v>
      </c>
      <c r="G15" s="32">
        <v>14.99</v>
      </c>
      <c r="I15" s="26">
        <v>210</v>
      </c>
      <c r="J15" s="33">
        <f>normen!$C$48</f>
        <v>215</v>
      </c>
      <c r="K15" s="12">
        <f t="shared" si="0"/>
        <v>14.641395348837209</v>
      </c>
      <c r="L15" s="12">
        <f t="shared" si="1"/>
        <v>0.34860465116279071</v>
      </c>
      <c r="M15" s="12">
        <v>1.0209999999999999</v>
      </c>
      <c r="N15" s="15">
        <f>K15*M15*normen!$C$4</f>
        <v>14.94886465116279</v>
      </c>
    </row>
    <row r="16" spans="1:14">
      <c r="C16" s="31" t="s">
        <v>22</v>
      </c>
      <c r="D16" s="31" t="s">
        <v>278</v>
      </c>
      <c r="E16" s="31" t="s">
        <v>43</v>
      </c>
      <c r="F16" s="31" t="s">
        <v>261</v>
      </c>
      <c r="G16" s="32">
        <v>147.32</v>
      </c>
      <c r="I16" s="26">
        <v>210</v>
      </c>
      <c r="J16" s="33">
        <v>275</v>
      </c>
      <c r="K16" s="12">
        <f t="shared" si="0"/>
        <v>112.49890909090908</v>
      </c>
      <c r="L16" s="12">
        <f t="shared" si="1"/>
        <v>2.6785454545454543</v>
      </c>
      <c r="M16" s="12">
        <v>1.0209999999999999</v>
      </c>
      <c r="N16" s="15">
        <f>K16*M16*normen!$C$4</f>
        <v>114.86138618181816</v>
      </c>
    </row>
    <row r="17" spans="3:14">
      <c r="C17" s="31" t="s">
        <v>22</v>
      </c>
      <c r="D17" s="31" t="s">
        <v>279</v>
      </c>
      <c r="E17" s="31" t="s">
        <v>13</v>
      </c>
      <c r="F17" s="31" t="s">
        <v>261</v>
      </c>
      <c r="G17" s="32">
        <v>33.28</v>
      </c>
      <c r="I17" s="26">
        <v>210</v>
      </c>
      <c r="J17" s="33">
        <f>normen!$C$30</f>
        <v>540</v>
      </c>
      <c r="K17" s="12">
        <f t="shared" si="0"/>
        <v>12.942222222222222</v>
      </c>
      <c r="L17" s="12">
        <f t="shared" si="1"/>
        <v>0.30814814814814817</v>
      </c>
      <c r="M17" s="12">
        <v>1.0209999999999999</v>
      </c>
      <c r="N17" s="15">
        <f>K17*M17*normen!$C$4</f>
        <v>13.214008888888888</v>
      </c>
    </row>
    <row r="18" spans="3:14">
      <c r="C18" s="31" t="s">
        <v>22</v>
      </c>
      <c r="D18" s="31" t="s">
        <v>280</v>
      </c>
      <c r="E18" s="31" t="s">
        <v>113</v>
      </c>
      <c r="F18" s="31" t="s">
        <v>261</v>
      </c>
      <c r="G18" s="32">
        <v>17.89</v>
      </c>
      <c r="I18" s="26">
        <v>210</v>
      </c>
      <c r="J18" s="33">
        <f>normen!$C$18</f>
        <v>415</v>
      </c>
      <c r="K18" s="12">
        <f t="shared" si="0"/>
        <v>9.0527710843373494</v>
      </c>
      <c r="L18" s="12">
        <f t="shared" si="1"/>
        <v>0.2155421686746988</v>
      </c>
      <c r="M18" s="12">
        <v>1.0209999999999999</v>
      </c>
      <c r="N18" s="15">
        <f>K18*M18*normen!$C$4</f>
        <v>9.2428792771084325</v>
      </c>
    </row>
    <row r="19" spans="3:14">
      <c r="C19" s="31" t="s">
        <v>22</v>
      </c>
      <c r="D19" s="31" t="s">
        <v>281</v>
      </c>
      <c r="E19" s="31" t="s">
        <v>113</v>
      </c>
      <c r="F19" s="31" t="s">
        <v>261</v>
      </c>
      <c r="G19" s="32">
        <v>17.82</v>
      </c>
      <c r="I19" s="26">
        <v>210</v>
      </c>
      <c r="J19" s="33">
        <f>normen!$C$18</f>
        <v>415</v>
      </c>
      <c r="K19" s="12">
        <f t="shared" si="0"/>
        <v>9.0173493975903618</v>
      </c>
      <c r="L19" s="12">
        <f t="shared" si="1"/>
        <v>0.21469879518072291</v>
      </c>
      <c r="M19" s="12">
        <v>1.0209999999999999</v>
      </c>
      <c r="N19" s="15">
        <f>K19*M19*normen!$C$4</f>
        <v>9.2067137349397594</v>
      </c>
    </row>
    <row r="20" spans="3:14">
      <c r="C20" s="31" t="s">
        <v>22</v>
      </c>
      <c r="D20" s="31" t="s">
        <v>282</v>
      </c>
      <c r="E20" s="31" t="s">
        <v>175</v>
      </c>
      <c r="F20" s="31" t="s">
        <v>261</v>
      </c>
      <c r="G20" s="32">
        <v>42.26</v>
      </c>
      <c r="I20" s="26">
        <v>210</v>
      </c>
      <c r="J20" s="33">
        <f>normen!$C$7</f>
        <v>435</v>
      </c>
      <c r="K20" s="12">
        <f t="shared" si="0"/>
        <v>20.401379310344829</v>
      </c>
      <c r="L20" s="12">
        <f t="shared" si="1"/>
        <v>0.48574712643678164</v>
      </c>
      <c r="M20" s="12">
        <v>1.0209999999999999</v>
      </c>
      <c r="N20" s="15">
        <f>K20*M20*normen!$C$4</f>
        <v>20.829808275862067</v>
      </c>
    </row>
    <row r="21" spans="3:14">
      <c r="C21" s="31" t="s">
        <v>22</v>
      </c>
      <c r="D21" s="31" t="s">
        <v>283</v>
      </c>
      <c r="E21" s="31" t="s">
        <v>36</v>
      </c>
      <c r="F21" s="31" t="s">
        <v>274</v>
      </c>
      <c r="G21" s="32">
        <v>16.079999999999998</v>
      </c>
      <c r="I21" s="26">
        <v>210</v>
      </c>
      <c r="J21" s="33">
        <f>normen!$C$48</f>
        <v>215</v>
      </c>
      <c r="K21" s="12">
        <f t="shared" si="0"/>
        <v>15.706046511627905</v>
      </c>
      <c r="L21" s="12">
        <f t="shared" si="1"/>
        <v>0.37395348837209297</v>
      </c>
      <c r="M21" s="12">
        <v>1.0209999999999999</v>
      </c>
      <c r="N21" s="15">
        <f>K21*M21*normen!$C$4</f>
        <v>16.03587348837209</v>
      </c>
    </row>
    <row r="22" spans="3:14">
      <c r="C22" s="31" t="s">
        <v>22</v>
      </c>
      <c r="D22" s="31" t="s">
        <v>284</v>
      </c>
      <c r="E22" s="31" t="s">
        <v>175</v>
      </c>
      <c r="F22" s="31" t="s">
        <v>263</v>
      </c>
      <c r="G22" s="32">
        <v>44.57</v>
      </c>
      <c r="I22" s="26">
        <v>210</v>
      </c>
      <c r="J22" s="33">
        <f>normen!$C$9</f>
        <v>430</v>
      </c>
      <c r="K22" s="12">
        <f t="shared" si="0"/>
        <v>21.766744186046513</v>
      </c>
      <c r="L22" s="12">
        <f t="shared" si="1"/>
        <v>0.51825581395348841</v>
      </c>
      <c r="M22" s="12">
        <v>1.0209999999999999</v>
      </c>
      <c r="N22" s="15">
        <f>K22*M22*normen!$C$4</f>
        <v>22.223845813953488</v>
      </c>
    </row>
    <row r="23" spans="3:14">
      <c r="C23" s="31" t="s">
        <v>22</v>
      </c>
      <c r="D23" s="31" t="s">
        <v>285</v>
      </c>
      <c r="E23" s="31" t="s">
        <v>110</v>
      </c>
      <c r="F23" s="31" t="s">
        <v>263</v>
      </c>
      <c r="G23" s="32">
        <v>8.9</v>
      </c>
      <c r="I23" s="26">
        <v>420</v>
      </c>
      <c r="J23" s="33">
        <f>normen!$C$27</f>
        <v>95</v>
      </c>
      <c r="K23" s="12">
        <f t="shared" si="0"/>
        <v>39.347368421052629</v>
      </c>
      <c r="L23" s="12">
        <f t="shared" si="1"/>
        <v>0.93684210526315781</v>
      </c>
      <c r="M23" s="12">
        <v>1.0209999999999999</v>
      </c>
      <c r="N23" s="15">
        <f>K23*M23*normen!$C$4</f>
        <v>40.17366315789473</v>
      </c>
    </row>
    <row r="24" spans="3:14">
      <c r="C24" s="31" t="s">
        <v>22</v>
      </c>
      <c r="D24" s="31" t="s">
        <v>286</v>
      </c>
      <c r="E24" s="31" t="s">
        <v>13</v>
      </c>
      <c r="F24" s="31" t="s">
        <v>261</v>
      </c>
      <c r="G24" s="32">
        <v>1.55</v>
      </c>
      <c r="I24" s="26">
        <v>210</v>
      </c>
      <c r="J24" s="33">
        <f>normen!$C$30</f>
        <v>540</v>
      </c>
      <c r="K24" s="12">
        <f t="shared" si="0"/>
        <v>0.60277777777777775</v>
      </c>
      <c r="L24" s="12">
        <f t="shared" si="1"/>
        <v>1.4351851851851852E-2</v>
      </c>
      <c r="M24" s="12">
        <v>1.0209999999999999</v>
      </c>
      <c r="N24" s="15">
        <f>K24*M24*normen!$C$4</f>
        <v>0.61543611111111107</v>
      </c>
    </row>
    <row r="25" spans="3:14">
      <c r="C25" s="31" t="s">
        <v>22</v>
      </c>
      <c r="D25" s="31" t="s">
        <v>287</v>
      </c>
      <c r="E25" s="31" t="s">
        <v>110</v>
      </c>
      <c r="F25" s="31" t="s">
        <v>263</v>
      </c>
      <c r="G25" s="32">
        <v>1.55</v>
      </c>
      <c r="I25" s="26">
        <v>420</v>
      </c>
      <c r="J25" s="33">
        <f>normen!$C$27</f>
        <v>95</v>
      </c>
      <c r="K25" s="12">
        <f t="shared" si="0"/>
        <v>6.8526315789473689</v>
      </c>
      <c r="L25" s="12">
        <f t="shared" si="1"/>
        <v>0.16315789473684211</v>
      </c>
      <c r="M25" s="12">
        <v>1.0209999999999999</v>
      </c>
      <c r="N25" s="15">
        <f>K25*M25*normen!$C$4</f>
        <v>6.9965368421052627</v>
      </c>
    </row>
    <row r="26" spans="3:14">
      <c r="C26" s="31" t="s">
        <v>22</v>
      </c>
      <c r="D26" s="31" t="s">
        <v>288</v>
      </c>
      <c r="E26" s="31" t="s">
        <v>36</v>
      </c>
      <c r="F26" s="31" t="s">
        <v>274</v>
      </c>
      <c r="G26" s="32">
        <v>14.22</v>
      </c>
      <c r="I26" s="26">
        <v>210</v>
      </c>
      <c r="J26" s="33">
        <f>normen!$C$48</f>
        <v>215</v>
      </c>
      <c r="K26" s="12">
        <f t="shared" si="0"/>
        <v>13.889302325581397</v>
      </c>
      <c r="L26" s="12">
        <f t="shared" si="1"/>
        <v>0.3306976744186047</v>
      </c>
      <c r="M26" s="12">
        <v>1.0209999999999999</v>
      </c>
      <c r="N26" s="15">
        <f>K26*M26*normen!$C$4</f>
        <v>14.180977674418605</v>
      </c>
    </row>
    <row r="27" spans="3:14">
      <c r="C27" s="31" t="s">
        <v>22</v>
      </c>
      <c r="D27" s="31" t="s">
        <v>289</v>
      </c>
      <c r="E27" s="31" t="s">
        <v>175</v>
      </c>
      <c r="F27" s="31" t="s">
        <v>263</v>
      </c>
      <c r="G27" s="32">
        <v>25.79</v>
      </c>
      <c r="I27" s="26">
        <v>210</v>
      </c>
      <c r="J27" s="33">
        <f>normen!$C$9</f>
        <v>430</v>
      </c>
      <c r="K27" s="12">
        <f t="shared" si="0"/>
        <v>12.595116279069767</v>
      </c>
      <c r="L27" s="12">
        <f t="shared" si="1"/>
        <v>0.29988372093023258</v>
      </c>
      <c r="M27" s="12">
        <v>1.0209999999999999</v>
      </c>
      <c r="N27" s="15">
        <f>K27*M27*normen!$C$4</f>
        <v>12.859613720930231</v>
      </c>
    </row>
    <row r="28" spans="3:14">
      <c r="C28" s="31" t="s">
        <v>22</v>
      </c>
      <c r="D28" s="31" t="s">
        <v>290</v>
      </c>
      <c r="E28" s="31" t="s">
        <v>175</v>
      </c>
      <c r="F28" s="31" t="s">
        <v>291</v>
      </c>
      <c r="G28" s="32">
        <v>288.08</v>
      </c>
      <c r="I28" s="26">
        <v>210</v>
      </c>
      <c r="J28" s="33">
        <f>normen!$C$10</f>
        <v>405</v>
      </c>
      <c r="K28" s="12">
        <f t="shared" si="0"/>
        <v>149.37481481481481</v>
      </c>
      <c r="L28" s="12">
        <f t="shared" si="1"/>
        <v>3.5565432098765433</v>
      </c>
      <c r="M28" s="12">
        <v>1.0209999999999999</v>
      </c>
      <c r="N28" s="15">
        <f>K28*M28*normen!$C$4</f>
        <v>152.51168592592592</v>
      </c>
    </row>
    <row r="29" spans="3:14">
      <c r="C29" s="31" t="s">
        <v>22</v>
      </c>
      <c r="D29" s="31" t="s">
        <v>292</v>
      </c>
      <c r="E29" s="31" t="s">
        <v>15</v>
      </c>
      <c r="F29" s="31" t="s">
        <v>127</v>
      </c>
      <c r="G29" s="32">
        <v>11.5</v>
      </c>
      <c r="I29" s="26">
        <v>210</v>
      </c>
      <c r="J29" s="33">
        <f>normen!$C$37</f>
        <v>175</v>
      </c>
      <c r="K29" s="12">
        <f t="shared" si="0"/>
        <v>13.8</v>
      </c>
      <c r="L29" s="12">
        <f t="shared" si="1"/>
        <v>0.32857142857142857</v>
      </c>
      <c r="M29" s="12">
        <v>1.0209999999999999</v>
      </c>
      <c r="N29" s="15">
        <f>K29*M29*normen!$C$4</f>
        <v>14.0898</v>
      </c>
    </row>
    <row r="30" spans="3:14">
      <c r="C30" s="31" t="s">
        <v>22</v>
      </c>
      <c r="D30" s="31" t="s">
        <v>293</v>
      </c>
      <c r="E30" s="31" t="s">
        <v>175</v>
      </c>
      <c r="F30" s="31" t="s">
        <v>291</v>
      </c>
      <c r="G30" s="32">
        <v>88.57</v>
      </c>
      <c r="I30" s="26">
        <v>210</v>
      </c>
      <c r="J30" s="33">
        <f>normen!$C$10</f>
        <v>405</v>
      </c>
      <c r="K30" s="12">
        <f t="shared" si="0"/>
        <v>45.925185185185178</v>
      </c>
      <c r="L30" s="12">
        <f t="shared" si="1"/>
        <v>1.0934567901234566</v>
      </c>
      <c r="M30" s="12">
        <v>1.0209999999999999</v>
      </c>
      <c r="N30" s="15">
        <f>K30*M30*normen!$C$4</f>
        <v>46.889614074074061</v>
      </c>
    </row>
    <row r="31" spans="3:14">
      <c r="C31" s="31" t="s">
        <v>22</v>
      </c>
      <c r="D31" s="31" t="s">
        <v>294</v>
      </c>
      <c r="E31" s="31" t="s">
        <v>13</v>
      </c>
      <c r="F31" s="31" t="s">
        <v>261</v>
      </c>
      <c r="G31" s="32">
        <v>2.29</v>
      </c>
      <c r="I31" s="26">
        <v>210</v>
      </c>
      <c r="J31" s="33">
        <f>normen!$C$30</f>
        <v>540</v>
      </c>
      <c r="K31" s="12">
        <f t="shared" si="0"/>
        <v>0.89055555555555566</v>
      </c>
      <c r="L31" s="12">
        <f t="shared" si="1"/>
        <v>2.1203703703703707E-2</v>
      </c>
      <c r="M31" s="12">
        <v>1.0209999999999999</v>
      </c>
      <c r="N31" s="15">
        <f>K31*M31*normen!$C$4</f>
        <v>0.90925722222222227</v>
      </c>
    </row>
    <row r="32" spans="3:14">
      <c r="C32" s="31" t="s">
        <v>22</v>
      </c>
      <c r="D32" s="31" t="s">
        <v>295</v>
      </c>
      <c r="E32" s="31" t="s">
        <v>110</v>
      </c>
      <c r="F32" s="31" t="s">
        <v>263</v>
      </c>
      <c r="G32" s="32">
        <v>1.39</v>
      </c>
      <c r="I32" s="26">
        <v>420</v>
      </c>
      <c r="J32" s="33">
        <f>normen!$C$27</f>
        <v>95</v>
      </c>
      <c r="K32" s="12">
        <f t="shared" si="0"/>
        <v>6.1452631578947363</v>
      </c>
      <c r="L32" s="12">
        <f t="shared" si="1"/>
        <v>0.1463157894736842</v>
      </c>
      <c r="M32" s="12">
        <v>1.0209999999999999</v>
      </c>
      <c r="N32" s="15">
        <f>K32*M32*normen!$C$4</f>
        <v>6.2743136842105249</v>
      </c>
    </row>
    <row r="33" spans="3:14">
      <c r="C33" s="31" t="s">
        <v>22</v>
      </c>
      <c r="D33" s="31" t="s">
        <v>296</v>
      </c>
      <c r="E33" s="31" t="s">
        <v>110</v>
      </c>
      <c r="F33" s="31" t="s">
        <v>263</v>
      </c>
      <c r="G33" s="32">
        <v>8.51</v>
      </c>
      <c r="I33" s="26">
        <v>420</v>
      </c>
      <c r="J33" s="33">
        <f>normen!$C$27</f>
        <v>95</v>
      </c>
      <c r="K33" s="12">
        <f t="shared" si="0"/>
        <v>37.623157894736842</v>
      </c>
      <c r="L33" s="12">
        <f t="shared" si="1"/>
        <v>0.89578947368421047</v>
      </c>
      <c r="M33" s="12">
        <v>1.0209999999999999</v>
      </c>
      <c r="N33" s="15">
        <f>K33*M33*normen!$C$4</f>
        <v>38.413244210526315</v>
      </c>
    </row>
    <row r="34" spans="3:14">
      <c r="C34" s="31" t="s">
        <v>22</v>
      </c>
      <c r="D34" s="31" t="s">
        <v>297</v>
      </c>
      <c r="E34" s="31" t="s">
        <v>113</v>
      </c>
      <c r="F34" s="31" t="s">
        <v>261</v>
      </c>
      <c r="G34" s="32">
        <v>18.66</v>
      </c>
      <c r="I34" s="26">
        <v>210</v>
      </c>
      <c r="J34" s="33">
        <f>normen!$C$18</f>
        <v>415</v>
      </c>
      <c r="K34" s="12">
        <f t="shared" si="0"/>
        <v>9.4424096385542171</v>
      </c>
      <c r="L34" s="12">
        <f t="shared" si="1"/>
        <v>0.22481927710843375</v>
      </c>
      <c r="M34" s="12">
        <v>1.0209999999999999</v>
      </c>
      <c r="N34" s="15">
        <f>K34*M34*normen!$C$4</f>
        <v>9.640700240963854</v>
      </c>
    </row>
    <row r="35" spans="3:14">
      <c r="C35" s="31" t="s">
        <v>22</v>
      </c>
      <c r="D35" s="31" t="s">
        <v>298</v>
      </c>
      <c r="E35" s="31" t="s">
        <v>13</v>
      </c>
      <c r="F35" s="31" t="s">
        <v>261</v>
      </c>
      <c r="G35" s="32">
        <v>53.96</v>
      </c>
      <c r="I35" s="26">
        <v>210</v>
      </c>
      <c r="J35" s="33">
        <f>normen!$C$30</f>
        <v>540</v>
      </c>
      <c r="K35" s="12">
        <f t="shared" si="0"/>
        <v>20.984444444444446</v>
      </c>
      <c r="L35" s="12">
        <f t="shared" si="1"/>
        <v>0.49962962962962965</v>
      </c>
      <c r="M35" s="12">
        <v>1.0209999999999999</v>
      </c>
      <c r="N35" s="15">
        <f>K35*M35*normen!$C$4</f>
        <v>21.425117777777778</v>
      </c>
    </row>
    <row r="36" spans="3:14">
      <c r="C36" s="34" t="s">
        <v>198</v>
      </c>
      <c r="D36" s="31" t="s">
        <v>247</v>
      </c>
      <c r="E36" s="31" t="s">
        <v>13</v>
      </c>
      <c r="F36" s="31" t="s">
        <v>261</v>
      </c>
      <c r="G36" s="32">
        <v>36.04</v>
      </c>
      <c r="I36" s="26">
        <v>210</v>
      </c>
      <c r="J36" s="33">
        <f>normen!$C$30</f>
        <v>540</v>
      </c>
      <c r="K36" s="12">
        <f t="shared" si="0"/>
        <v>14.015555555555554</v>
      </c>
      <c r="L36" s="12">
        <f t="shared" si="1"/>
        <v>0.33370370370370367</v>
      </c>
      <c r="M36" s="12">
        <v>1.0209999999999999</v>
      </c>
      <c r="N36" s="15">
        <f>K36*M36*normen!$C$4</f>
        <v>14.309882222222219</v>
      </c>
    </row>
    <row r="37" spans="3:14">
      <c r="C37" s="34"/>
      <c r="D37" s="31" t="s">
        <v>248</v>
      </c>
      <c r="E37" s="31" t="s">
        <v>13</v>
      </c>
      <c r="F37" s="31" t="s">
        <v>261</v>
      </c>
      <c r="G37" s="32">
        <v>203.2</v>
      </c>
      <c r="I37" s="26">
        <v>210</v>
      </c>
      <c r="J37" s="33">
        <f>normen!$C$30</f>
        <v>540</v>
      </c>
      <c r="K37" s="12">
        <f t="shared" si="0"/>
        <v>79.022222222222226</v>
      </c>
      <c r="L37" s="12">
        <f t="shared" si="1"/>
        <v>1.8814814814814815</v>
      </c>
      <c r="M37" s="12">
        <v>1.0209999999999999</v>
      </c>
      <c r="N37" s="15">
        <f>K37*M37*normen!$C$4</f>
        <v>80.681688888888885</v>
      </c>
    </row>
    <row r="38" spans="3:14">
      <c r="C38" s="34"/>
      <c r="D38" s="31" t="s">
        <v>251</v>
      </c>
      <c r="E38" s="31" t="s">
        <v>110</v>
      </c>
      <c r="F38" s="31" t="s">
        <v>263</v>
      </c>
      <c r="G38" s="32">
        <v>9.0399999999999991</v>
      </c>
      <c r="I38" s="26">
        <v>420</v>
      </c>
      <c r="J38" s="33">
        <f>normen!$C$27</f>
        <v>95</v>
      </c>
      <c r="K38" s="12">
        <f t="shared" si="0"/>
        <v>39.966315789473683</v>
      </c>
      <c r="L38" s="12">
        <f t="shared" si="1"/>
        <v>0.95157894736842097</v>
      </c>
      <c r="M38" s="12">
        <v>1.0209999999999999</v>
      </c>
      <c r="N38" s="15">
        <f>K38*M38*normen!$C$4</f>
        <v>40.805608421052625</v>
      </c>
    </row>
    <row r="39" spans="3:14">
      <c r="C39" s="34"/>
      <c r="D39" s="31" t="s">
        <v>299</v>
      </c>
      <c r="E39" s="31" t="s">
        <v>110</v>
      </c>
      <c r="F39" s="31" t="s">
        <v>263</v>
      </c>
      <c r="G39" s="32">
        <v>8.33</v>
      </c>
      <c r="I39" s="26">
        <v>420</v>
      </c>
      <c r="J39" s="33">
        <f>normen!$C$27</f>
        <v>95</v>
      </c>
      <c r="K39" s="12">
        <f t="shared" si="0"/>
        <v>36.827368421052633</v>
      </c>
      <c r="L39" s="12">
        <f t="shared" si="1"/>
        <v>0.87684210526315787</v>
      </c>
      <c r="M39" s="12">
        <v>1.0209999999999999</v>
      </c>
      <c r="N39" s="15">
        <f>K39*M39*normen!$C$4</f>
        <v>37.600743157894733</v>
      </c>
    </row>
    <row r="40" spans="3:14">
      <c r="C40" s="34"/>
      <c r="D40" s="31" t="s">
        <v>252</v>
      </c>
      <c r="E40" s="31" t="s">
        <v>30</v>
      </c>
      <c r="F40" s="31" t="s">
        <v>261</v>
      </c>
      <c r="G40" s="32">
        <v>29.91</v>
      </c>
      <c r="I40" s="26">
        <v>210</v>
      </c>
      <c r="J40" s="33">
        <f>normen!$C$11</f>
        <v>440</v>
      </c>
      <c r="K40" s="12">
        <f t="shared" si="0"/>
        <v>14.275227272727273</v>
      </c>
      <c r="L40" s="12">
        <f t="shared" si="1"/>
        <v>0.33988636363636365</v>
      </c>
      <c r="M40" s="12">
        <v>1.0209999999999999</v>
      </c>
      <c r="N40" s="15">
        <f>K40*M40*normen!$C$4</f>
        <v>14.575007045454544</v>
      </c>
    </row>
    <row r="41" spans="3:14">
      <c r="C41" s="34"/>
      <c r="D41" s="31" t="s">
        <v>253</v>
      </c>
      <c r="E41" s="31" t="s">
        <v>30</v>
      </c>
      <c r="F41" s="31" t="s">
        <v>261</v>
      </c>
      <c r="G41" s="32">
        <v>29.91</v>
      </c>
      <c r="I41" s="26">
        <v>210</v>
      </c>
      <c r="J41" s="33">
        <f>normen!$C$11</f>
        <v>440</v>
      </c>
      <c r="K41" s="12">
        <f t="shared" si="0"/>
        <v>14.275227272727273</v>
      </c>
      <c r="L41" s="12">
        <f t="shared" si="1"/>
        <v>0.33988636363636365</v>
      </c>
      <c r="M41" s="12">
        <v>1.0209999999999999</v>
      </c>
      <c r="N41" s="15">
        <f>K41*M41*normen!$C$4</f>
        <v>14.575007045454544</v>
      </c>
    </row>
    <row r="42" spans="3:14">
      <c r="C42" s="34"/>
      <c r="D42" s="31" t="s">
        <v>254</v>
      </c>
      <c r="E42" s="31" t="s">
        <v>30</v>
      </c>
      <c r="F42" s="31" t="s">
        <v>261</v>
      </c>
      <c r="G42" s="32">
        <v>29.91</v>
      </c>
      <c r="I42" s="26">
        <v>210</v>
      </c>
      <c r="J42" s="33">
        <f>normen!$C$11</f>
        <v>440</v>
      </c>
      <c r="K42" s="12">
        <f t="shared" si="0"/>
        <v>14.275227272727273</v>
      </c>
      <c r="L42" s="12">
        <f t="shared" si="1"/>
        <v>0.33988636363636365</v>
      </c>
      <c r="M42" s="12">
        <v>1.0209999999999999</v>
      </c>
      <c r="N42" s="15">
        <f>K42*M42*normen!$C$4</f>
        <v>14.575007045454544</v>
      </c>
    </row>
    <row r="43" spans="3:14">
      <c r="C43" s="34"/>
      <c r="D43" s="31" t="s">
        <v>255</v>
      </c>
      <c r="E43" s="31" t="s">
        <v>30</v>
      </c>
      <c r="F43" s="31" t="s">
        <v>261</v>
      </c>
      <c r="G43" s="32">
        <v>28.36</v>
      </c>
      <c r="I43" s="26">
        <v>210</v>
      </c>
      <c r="J43" s="33">
        <f>normen!$C$11</f>
        <v>440</v>
      </c>
      <c r="K43" s="12">
        <f t="shared" si="0"/>
        <v>13.535454545454543</v>
      </c>
      <c r="L43" s="12">
        <f t="shared" si="1"/>
        <v>0.32227272727272721</v>
      </c>
      <c r="M43" s="12">
        <v>1.0209999999999999</v>
      </c>
      <c r="N43" s="15">
        <f>K43*M43*normen!$C$4</f>
        <v>13.819699090909088</v>
      </c>
    </row>
    <row r="44" spans="3:14">
      <c r="C44" s="34"/>
      <c r="D44" s="31" t="s">
        <v>300</v>
      </c>
      <c r="E44" s="31" t="s">
        <v>15</v>
      </c>
      <c r="F44" s="31" t="s">
        <v>127</v>
      </c>
      <c r="G44" s="32">
        <v>10.210000000000001</v>
      </c>
      <c r="I44" s="26">
        <v>210</v>
      </c>
      <c r="J44" s="33">
        <f>normen!$C$37</f>
        <v>175</v>
      </c>
      <c r="K44" s="12">
        <f t="shared" si="0"/>
        <v>12.252000000000002</v>
      </c>
      <c r="L44" s="12">
        <f t="shared" si="1"/>
        <v>0.29171428571428576</v>
      </c>
      <c r="M44" s="12">
        <v>1.0209999999999999</v>
      </c>
      <c r="N44" s="15">
        <f>K44*M44*normen!$C$4</f>
        <v>12.509292000000002</v>
      </c>
    </row>
    <row r="45" spans="3:14">
      <c r="C45" s="34"/>
      <c r="D45" s="31" t="s">
        <v>301</v>
      </c>
      <c r="E45" s="31" t="s">
        <v>113</v>
      </c>
      <c r="F45" s="31" t="s">
        <v>261</v>
      </c>
      <c r="G45" s="32">
        <v>20.02</v>
      </c>
      <c r="I45" s="26">
        <v>210</v>
      </c>
      <c r="J45" s="33">
        <f>normen!$C$18</f>
        <v>415</v>
      </c>
      <c r="K45" s="12">
        <f t="shared" si="0"/>
        <v>10.130602409638554</v>
      </c>
      <c r="L45" s="12">
        <f t="shared" si="1"/>
        <v>0.24120481927710843</v>
      </c>
      <c r="M45" s="12">
        <v>1.0209999999999999</v>
      </c>
      <c r="N45" s="15">
        <f>K45*M45*normen!$C$4</f>
        <v>10.343345060240962</v>
      </c>
    </row>
    <row r="46" spans="3:14">
      <c r="C46" s="34"/>
      <c r="D46" s="31" t="s">
        <v>302</v>
      </c>
      <c r="E46" s="31" t="s">
        <v>30</v>
      </c>
      <c r="F46" s="31" t="s">
        <v>261</v>
      </c>
      <c r="G46" s="32">
        <v>41.59</v>
      </c>
      <c r="I46" s="26">
        <v>210</v>
      </c>
      <c r="J46" s="33">
        <f>normen!$C$11</f>
        <v>440</v>
      </c>
      <c r="K46" s="12">
        <f t="shared" si="0"/>
        <v>19.849772727272729</v>
      </c>
      <c r="L46" s="12">
        <f t="shared" si="1"/>
        <v>0.4726136363636364</v>
      </c>
      <c r="M46" s="12">
        <v>1.0209999999999999</v>
      </c>
      <c r="N46" s="15">
        <f>K46*M46*normen!$C$4</f>
        <v>20.266617954545456</v>
      </c>
    </row>
    <row r="47" spans="3:14">
      <c r="C47" s="34"/>
      <c r="D47" s="31" t="s">
        <v>303</v>
      </c>
      <c r="E47" s="31" t="s">
        <v>113</v>
      </c>
      <c r="F47" s="31" t="s">
        <v>261</v>
      </c>
      <c r="G47" s="32">
        <v>23.97</v>
      </c>
      <c r="I47" s="26">
        <v>210</v>
      </c>
      <c r="J47" s="33">
        <f>normen!$C$18</f>
        <v>415</v>
      </c>
      <c r="K47" s="12">
        <f t="shared" si="0"/>
        <v>12.129397590361446</v>
      </c>
      <c r="L47" s="12">
        <f t="shared" si="1"/>
        <v>0.28879518072289156</v>
      </c>
      <c r="M47" s="12">
        <v>1.0209999999999999</v>
      </c>
      <c r="N47" s="15">
        <f>K47*M47*normen!$C$4</f>
        <v>12.384114939759035</v>
      </c>
    </row>
    <row r="48" spans="3:14">
      <c r="C48" s="34"/>
      <c r="D48" s="31" t="s">
        <v>304</v>
      </c>
      <c r="E48" s="31" t="s">
        <v>113</v>
      </c>
      <c r="F48" s="31" t="s">
        <v>261</v>
      </c>
      <c r="G48" s="32">
        <v>23.97</v>
      </c>
      <c r="I48" s="26">
        <v>210</v>
      </c>
      <c r="J48" s="33">
        <f>normen!$C$18</f>
        <v>415</v>
      </c>
      <c r="K48" s="12">
        <f t="shared" si="0"/>
        <v>12.129397590361446</v>
      </c>
      <c r="L48" s="12">
        <f t="shared" si="1"/>
        <v>0.28879518072289156</v>
      </c>
      <c r="M48" s="12">
        <v>1.0209999999999999</v>
      </c>
      <c r="N48" s="15">
        <f>K48*M48*normen!$C$4</f>
        <v>12.384114939759035</v>
      </c>
    </row>
    <row r="49" spans="3:14">
      <c r="C49" s="34"/>
      <c r="D49" s="31" t="s">
        <v>305</v>
      </c>
      <c r="E49" s="31" t="s">
        <v>113</v>
      </c>
      <c r="F49" s="31" t="s">
        <v>261</v>
      </c>
      <c r="G49" s="32">
        <v>23.97</v>
      </c>
      <c r="I49" s="26">
        <v>210</v>
      </c>
      <c r="J49" s="33">
        <f>normen!$C$18</f>
        <v>415</v>
      </c>
      <c r="K49" s="12">
        <f t="shared" si="0"/>
        <v>12.129397590361446</v>
      </c>
      <c r="L49" s="12">
        <f t="shared" si="1"/>
        <v>0.28879518072289156</v>
      </c>
      <c r="M49" s="12">
        <v>1.0209999999999999</v>
      </c>
      <c r="N49" s="15">
        <f>K49*M49*normen!$C$4</f>
        <v>12.384114939759035</v>
      </c>
    </row>
    <row r="50" spans="3:14">
      <c r="C50" s="34"/>
      <c r="D50" s="31" t="s">
        <v>306</v>
      </c>
      <c r="E50" s="31" t="s">
        <v>113</v>
      </c>
      <c r="F50" s="31" t="s">
        <v>261</v>
      </c>
      <c r="G50" s="32">
        <v>14.15</v>
      </c>
      <c r="I50" s="26">
        <v>210</v>
      </c>
      <c r="J50" s="33">
        <f>normen!$C$18</f>
        <v>415</v>
      </c>
      <c r="K50" s="12">
        <f t="shared" si="0"/>
        <v>7.1602409638554221</v>
      </c>
      <c r="L50" s="12">
        <f t="shared" si="1"/>
        <v>0.17048192771084339</v>
      </c>
      <c r="M50" s="12">
        <v>1.0209999999999999</v>
      </c>
      <c r="N50" s="15">
        <f>K50*M50*normen!$C$4</f>
        <v>7.3106060240963853</v>
      </c>
    </row>
    <row r="51" spans="3:14">
      <c r="C51" s="34"/>
      <c r="D51" s="31" t="s">
        <v>307</v>
      </c>
      <c r="E51" s="31" t="s">
        <v>113</v>
      </c>
      <c r="F51" s="31" t="s">
        <v>261</v>
      </c>
      <c r="G51" s="32">
        <v>14.15</v>
      </c>
      <c r="I51" s="26">
        <v>210</v>
      </c>
      <c r="J51" s="33">
        <f>normen!$C$18</f>
        <v>415</v>
      </c>
      <c r="K51" s="12">
        <f t="shared" si="0"/>
        <v>7.1602409638554221</v>
      </c>
      <c r="L51" s="12">
        <f t="shared" si="1"/>
        <v>0.17048192771084339</v>
      </c>
      <c r="M51" s="12">
        <v>1.0209999999999999</v>
      </c>
      <c r="N51" s="15">
        <f>K51*M51*normen!$C$4</f>
        <v>7.3106060240963853</v>
      </c>
    </row>
    <row r="52" spans="3:14">
      <c r="C52" s="34"/>
      <c r="D52" s="31" t="s">
        <v>308</v>
      </c>
      <c r="E52" s="31" t="s">
        <v>309</v>
      </c>
      <c r="F52" s="31" t="s">
        <v>261</v>
      </c>
      <c r="G52" s="32">
        <v>11.25</v>
      </c>
      <c r="I52" s="26">
        <v>210</v>
      </c>
      <c r="J52" s="33">
        <f>normen!$C$23</f>
        <v>375</v>
      </c>
      <c r="K52" s="12">
        <f t="shared" si="0"/>
        <v>6.3</v>
      </c>
      <c r="L52" s="12">
        <f t="shared" si="1"/>
        <v>0.15</v>
      </c>
      <c r="M52" s="12">
        <v>1.0209999999999999</v>
      </c>
      <c r="N52" s="15">
        <f>K52*M52*normen!$C$4</f>
        <v>6.4322999999999988</v>
      </c>
    </row>
    <row r="53" spans="3:14">
      <c r="C53" s="34"/>
      <c r="D53" s="31" t="s">
        <v>310</v>
      </c>
      <c r="E53" s="31" t="s">
        <v>175</v>
      </c>
      <c r="F53" s="31" t="s">
        <v>261</v>
      </c>
      <c r="G53" s="32">
        <v>115.68</v>
      </c>
      <c r="I53" s="26">
        <v>210</v>
      </c>
      <c r="J53" s="33">
        <f>normen!$C$7</f>
        <v>435</v>
      </c>
      <c r="K53" s="12">
        <f t="shared" si="0"/>
        <v>55.845517241379319</v>
      </c>
      <c r="L53" s="12">
        <f t="shared" si="1"/>
        <v>1.3296551724137933</v>
      </c>
      <c r="M53" s="12">
        <v>1.0209999999999999</v>
      </c>
      <c r="N53" s="15">
        <f>K53*M53*normen!$C$4</f>
        <v>57.01827310344828</v>
      </c>
    </row>
    <row r="54" spans="3:14">
      <c r="C54" s="34"/>
      <c r="D54" s="31" t="s">
        <v>311</v>
      </c>
      <c r="E54" s="31" t="s">
        <v>115</v>
      </c>
      <c r="F54" s="31" t="s">
        <v>261</v>
      </c>
      <c r="G54" s="32">
        <v>19.07</v>
      </c>
      <c r="I54" s="26">
        <v>12</v>
      </c>
      <c r="J54" s="33">
        <f>normen!$C$34</f>
        <v>285</v>
      </c>
      <c r="K54" s="12">
        <f t="shared" si="0"/>
        <v>0.80294736842105263</v>
      </c>
      <c r="L54" s="12">
        <f t="shared" si="1"/>
        <v>1.9117794486215541E-2</v>
      </c>
      <c r="M54" s="12">
        <v>1.0209999999999999</v>
      </c>
      <c r="N54" s="15">
        <f>K54*M54*normen!$C$4</f>
        <v>0.81980926315789471</v>
      </c>
    </row>
    <row r="55" spans="3:14">
      <c r="C55" s="34"/>
      <c r="D55" s="31" t="s">
        <v>312</v>
      </c>
      <c r="E55" s="31" t="s">
        <v>113</v>
      </c>
      <c r="F55" s="31" t="s">
        <v>261</v>
      </c>
      <c r="G55" s="32">
        <v>57.27</v>
      </c>
      <c r="I55" s="26">
        <v>210</v>
      </c>
      <c r="J55" s="33">
        <f>normen!$C$18</f>
        <v>415</v>
      </c>
      <c r="K55" s="12">
        <f t="shared" si="0"/>
        <v>28.98</v>
      </c>
      <c r="L55" s="12">
        <f t="shared" si="1"/>
        <v>0.69000000000000006</v>
      </c>
      <c r="M55" s="12">
        <v>1.0209999999999999</v>
      </c>
      <c r="N55" s="15">
        <f>K55*M55*normen!$C$4</f>
        <v>29.588579999999997</v>
      </c>
    </row>
    <row r="56" spans="3:14">
      <c r="C56" s="34"/>
      <c r="D56" s="31" t="s">
        <v>313</v>
      </c>
      <c r="E56" s="31" t="s">
        <v>110</v>
      </c>
      <c r="F56" s="31" t="s">
        <v>263</v>
      </c>
      <c r="G56" s="32">
        <v>4.74</v>
      </c>
      <c r="I56" s="26">
        <v>420</v>
      </c>
      <c r="J56" s="33">
        <f>normen!$C$27</f>
        <v>95</v>
      </c>
      <c r="K56" s="12">
        <f t="shared" si="0"/>
        <v>20.955789473684213</v>
      </c>
      <c r="L56" s="12">
        <f t="shared" si="1"/>
        <v>0.49894736842105269</v>
      </c>
      <c r="M56" s="12">
        <v>1.0209999999999999</v>
      </c>
      <c r="N56" s="15">
        <f>K56*M56*normen!$C$4</f>
        <v>21.395861052631581</v>
      </c>
    </row>
    <row r="57" spans="3:14">
      <c r="C57" s="34"/>
      <c r="D57" s="31" t="s">
        <v>314</v>
      </c>
      <c r="E57" s="31" t="s">
        <v>72</v>
      </c>
      <c r="F57" s="31" t="s">
        <v>261</v>
      </c>
      <c r="G57" s="32">
        <v>36.840000000000003</v>
      </c>
      <c r="I57" s="26">
        <v>210</v>
      </c>
      <c r="J57" s="33">
        <v>255</v>
      </c>
      <c r="K57" s="12">
        <f t="shared" si="0"/>
        <v>30.338823529411766</v>
      </c>
      <c r="L57" s="12">
        <f t="shared" si="1"/>
        <v>0.72235294117647064</v>
      </c>
      <c r="M57" s="12">
        <v>1.0209999999999999</v>
      </c>
      <c r="N57" s="15">
        <f>K57*M57*normen!$C$4</f>
        <v>30.975938823529411</v>
      </c>
    </row>
    <row r="58" spans="3:14">
      <c r="C58" s="34"/>
      <c r="D58" s="31" t="s">
        <v>315</v>
      </c>
      <c r="E58" s="31" t="s">
        <v>113</v>
      </c>
      <c r="F58" s="31" t="s">
        <v>261</v>
      </c>
      <c r="G58" s="32">
        <v>22.59</v>
      </c>
      <c r="I58" s="26">
        <v>210</v>
      </c>
      <c r="J58" s="33">
        <f>normen!$C$18</f>
        <v>415</v>
      </c>
      <c r="K58" s="12">
        <f t="shared" si="0"/>
        <v>11.431084337349397</v>
      </c>
      <c r="L58" s="12">
        <f t="shared" si="1"/>
        <v>0.27216867469879513</v>
      </c>
      <c r="M58" s="12">
        <v>1.0209999999999999</v>
      </c>
      <c r="N58" s="15">
        <f>K58*M58*normen!$C$4</f>
        <v>11.671137108433733</v>
      </c>
    </row>
    <row r="59" spans="3:14">
      <c r="C59" s="34"/>
      <c r="D59" s="31" t="s">
        <v>316</v>
      </c>
      <c r="E59" s="31" t="s">
        <v>113</v>
      </c>
      <c r="F59" s="31" t="s">
        <v>261</v>
      </c>
      <c r="G59" s="32">
        <v>19.36</v>
      </c>
      <c r="I59" s="26">
        <v>210</v>
      </c>
      <c r="J59" s="33">
        <f>normen!$C$18</f>
        <v>415</v>
      </c>
      <c r="K59" s="12">
        <f t="shared" si="0"/>
        <v>9.7966265060240953</v>
      </c>
      <c r="L59" s="12">
        <f t="shared" si="1"/>
        <v>0.23325301204819274</v>
      </c>
      <c r="M59" s="12">
        <v>1.0209999999999999</v>
      </c>
      <c r="N59" s="15">
        <f>K59*M59*normen!$C$4</f>
        <v>10.002355662650601</v>
      </c>
    </row>
    <row r="60" spans="3:14">
      <c r="C60" s="34"/>
      <c r="D60" s="31" t="s">
        <v>317</v>
      </c>
      <c r="E60" s="31" t="s">
        <v>309</v>
      </c>
      <c r="F60" s="31" t="s">
        <v>261</v>
      </c>
      <c r="G60" s="32">
        <v>19.36</v>
      </c>
      <c r="I60" s="26">
        <v>210</v>
      </c>
      <c r="J60" s="33">
        <f>normen!$C$23</f>
        <v>375</v>
      </c>
      <c r="K60" s="12">
        <f t="shared" si="0"/>
        <v>10.8416</v>
      </c>
      <c r="L60" s="12">
        <f t="shared" si="1"/>
        <v>0.25813333333333333</v>
      </c>
      <c r="M60" s="12">
        <v>1.0209999999999999</v>
      </c>
      <c r="N60" s="15">
        <f>K60*M60*normen!$C$4</f>
        <v>11.069273599999999</v>
      </c>
    </row>
    <row r="61" spans="3:14">
      <c r="C61" s="34"/>
      <c r="D61" s="31" t="s">
        <v>318</v>
      </c>
      <c r="E61" s="31" t="s">
        <v>30</v>
      </c>
      <c r="F61" s="31" t="s">
        <v>261</v>
      </c>
      <c r="G61" s="32">
        <v>29.78</v>
      </c>
      <c r="I61" s="26">
        <v>210</v>
      </c>
      <c r="J61" s="33">
        <f>normen!$C$11</f>
        <v>440</v>
      </c>
      <c r="K61" s="12">
        <f t="shared" si="0"/>
        <v>14.213181818181818</v>
      </c>
      <c r="L61" s="12">
        <f t="shared" si="1"/>
        <v>0.33840909090909088</v>
      </c>
      <c r="M61" s="12">
        <v>1.0209999999999999</v>
      </c>
      <c r="N61" s="15">
        <f>K61*M61*normen!$C$4</f>
        <v>14.511658636363634</v>
      </c>
    </row>
    <row r="62" spans="3:14">
      <c r="C62" s="34"/>
      <c r="D62" s="31" t="s">
        <v>319</v>
      </c>
      <c r="E62" s="31" t="s">
        <v>13</v>
      </c>
      <c r="F62" s="31" t="s">
        <v>261</v>
      </c>
      <c r="G62" s="32">
        <v>11.8</v>
      </c>
      <c r="I62" s="26">
        <v>210</v>
      </c>
      <c r="J62" s="33">
        <f>normen!$C$30</f>
        <v>540</v>
      </c>
      <c r="K62" s="12">
        <f t="shared" si="0"/>
        <v>4.5888888888888886</v>
      </c>
      <c r="L62" s="12">
        <f t="shared" si="1"/>
        <v>0.10925925925925925</v>
      </c>
      <c r="M62" s="12">
        <v>1.0209999999999999</v>
      </c>
      <c r="N62" s="15">
        <f>K62*M62*normen!$C$4</f>
        <v>4.6852555555555551</v>
      </c>
    </row>
    <row r="63" spans="3:14">
      <c r="C63" s="34"/>
      <c r="D63" s="31" t="s">
        <v>320</v>
      </c>
      <c r="E63" s="31" t="s">
        <v>30</v>
      </c>
      <c r="F63" s="31" t="s">
        <v>261</v>
      </c>
      <c r="G63" s="32">
        <v>29.75</v>
      </c>
      <c r="I63" s="26">
        <v>210</v>
      </c>
      <c r="J63" s="33">
        <f>normen!$C$11</f>
        <v>440</v>
      </c>
      <c r="K63" s="12">
        <f t="shared" si="0"/>
        <v>14.198863636363637</v>
      </c>
      <c r="L63" s="12">
        <f t="shared" si="1"/>
        <v>0.33806818181818182</v>
      </c>
      <c r="M63" s="12">
        <v>1.0209999999999999</v>
      </c>
      <c r="N63" s="15">
        <f>K63*M63*normen!$C$4</f>
        <v>14.497039772727272</v>
      </c>
    </row>
    <row r="64" spans="3:14">
      <c r="C64" s="34"/>
      <c r="D64" s="31" t="s">
        <v>321</v>
      </c>
      <c r="E64" s="31" t="s">
        <v>30</v>
      </c>
      <c r="F64" s="31" t="s">
        <v>261</v>
      </c>
      <c r="G64" s="32">
        <v>29.24</v>
      </c>
      <c r="I64" s="26">
        <v>210</v>
      </c>
      <c r="J64" s="33">
        <f>normen!$C$11</f>
        <v>440</v>
      </c>
      <c r="K64" s="12">
        <f t="shared" si="0"/>
        <v>13.955454545454545</v>
      </c>
      <c r="L64" s="12">
        <f t="shared" si="1"/>
        <v>0.33227272727272728</v>
      </c>
      <c r="M64" s="12">
        <v>1.0209999999999999</v>
      </c>
      <c r="N64" s="15">
        <f>K64*M64*normen!$C$4</f>
        <v>14.24851909090909</v>
      </c>
    </row>
    <row r="65" spans="3:14">
      <c r="C65" s="34"/>
      <c r="D65" s="31" t="s">
        <v>322</v>
      </c>
      <c r="E65" s="31" t="s">
        <v>13</v>
      </c>
      <c r="F65" s="31" t="s">
        <v>261</v>
      </c>
      <c r="G65" s="32">
        <v>6.98</v>
      </c>
      <c r="I65" s="26">
        <v>210</v>
      </c>
      <c r="J65" s="33">
        <f>normen!$C$30</f>
        <v>540</v>
      </c>
      <c r="K65" s="12">
        <f t="shared" si="0"/>
        <v>2.7144444444444447</v>
      </c>
      <c r="L65" s="12">
        <f t="shared" si="1"/>
        <v>6.4629629629629634E-2</v>
      </c>
      <c r="M65" s="12">
        <v>1.0209999999999999</v>
      </c>
      <c r="N65" s="15">
        <f>K65*M65*normen!$C$4</f>
        <v>2.771447777777778</v>
      </c>
    </row>
    <row r="66" spans="3:14">
      <c r="C66" s="34"/>
      <c r="D66" s="31" t="s">
        <v>323</v>
      </c>
      <c r="E66" s="31" t="s">
        <v>30</v>
      </c>
      <c r="F66" s="31" t="s">
        <v>261</v>
      </c>
      <c r="G66" s="32">
        <v>29.24</v>
      </c>
      <c r="I66" s="26">
        <v>210</v>
      </c>
      <c r="J66" s="33">
        <f>normen!$C$11</f>
        <v>440</v>
      </c>
      <c r="K66" s="12">
        <f t="shared" si="0"/>
        <v>13.955454545454545</v>
      </c>
      <c r="L66" s="12">
        <f t="shared" si="1"/>
        <v>0.33227272727272728</v>
      </c>
      <c r="M66" s="12">
        <v>1.0209999999999999</v>
      </c>
      <c r="N66" s="15">
        <f>K66*M66*normen!$C$4</f>
        <v>14.24851909090909</v>
      </c>
    </row>
    <row r="67" spans="3:14">
      <c r="C67" s="34"/>
      <c r="D67" s="31" t="s">
        <v>324</v>
      </c>
      <c r="E67" s="31" t="s">
        <v>13</v>
      </c>
      <c r="F67" s="31" t="s">
        <v>261</v>
      </c>
      <c r="G67" s="32">
        <v>7.5</v>
      </c>
      <c r="I67" s="26">
        <v>210</v>
      </c>
      <c r="J67" s="33">
        <f>normen!$C$30</f>
        <v>540</v>
      </c>
      <c r="K67" s="12">
        <f t="shared" ref="K67:K82" si="2">G67*I67/J67</f>
        <v>2.9166666666666665</v>
      </c>
      <c r="L67" s="12">
        <f t="shared" ref="L67:L82" si="3">K67/42</f>
        <v>6.9444444444444448E-2</v>
      </c>
      <c r="M67" s="12">
        <v>1.0209999999999999</v>
      </c>
      <c r="N67" s="15">
        <f>K67*M67*normen!$C$4</f>
        <v>2.9779166666666663</v>
      </c>
    </row>
    <row r="68" spans="3:14">
      <c r="C68" s="34"/>
      <c r="D68" s="31" t="s">
        <v>325</v>
      </c>
      <c r="E68" s="31" t="s">
        <v>30</v>
      </c>
      <c r="F68" s="31" t="s">
        <v>261</v>
      </c>
      <c r="G68" s="32">
        <v>29.24</v>
      </c>
      <c r="I68" s="26">
        <v>210</v>
      </c>
      <c r="J68" s="33">
        <f>normen!$C$11</f>
        <v>440</v>
      </c>
      <c r="K68" s="12">
        <f t="shared" si="2"/>
        <v>13.955454545454545</v>
      </c>
      <c r="L68" s="12">
        <f t="shared" si="3"/>
        <v>0.33227272727272728</v>
      </c>
      <c r="M68" s="12">
        <v>1.0209999999999999</v>
      </c>
      <c r="N68" s="15">
        <f>K68*M68*normen!$C$4</f>
        <v>14.24851909090909</v>
      </c>
    </row>
    <row r="69" spans="3:14">
      <c r="C69" s="34"/>
      <c r="D69" s="31" t="s">
        <v>326</v>
      </c>
      <c r="E69" s="31" t="s">
        <v>30</v>
      </c>
      <c r="F69" s="31" t="s">
        <v>261</v>
      </c>
      <c r="G69" s="32">
        <v>29.5</v>
      </c>
      <c r="I69" s="26">
        <v>210</v>
      </c>
      <c r="J69" s="33">
        <f>normen!$C$11</f>
        <v>440</v>
      </c>
      <c r="K69" s="12">
        <f t="shared" si="2"/>
        <v>14.079545454545455</v>
      </c>
      <c r="L69" s="12">
        <f t="shared" si="3"/>
        <v>0.33522727272727276</v>
      </c>
      <c r="M69" s="12">
        <v>1.0209999999999999</v>
      </c>
      <c r="N69" s="15">
        <f>K69*M69*normen!$C$4</f>
        <v>14.375215909090908</v>
      </c>
    </row>
    <row r="70" spans="3:14">
      <c r="C70" s="34"/>
      <c r="D70" s="31" t="s">
        <v>327</v>
      </c>
      <c r="E70" s="31" t="s">
        <v>13</v>
      </c>
      <c r="F70" s="31" t="s">
        <v>261</v>
      </c>
      <c r="G70" s="32">
        <v>146.44999999999999</v>
      </c>
      <c r="I70" s="26">
        <v>210</v>
      </c>
      <c r="J70" s="33">
        <f>normen!$C$30</f>
        <v>540</v>
      </c>
      <c r="K70" s="12">
        <f t="shared" si="2"/>
        <v>56.952777777777769</v>
      </c>
      <c r="L70" s="12">
        <f t="shared" si="3"/>
        <v>1.3560185185185183</v>
      </c>
      <c r="M70" s="12">
        <v>1.0209999999999999</v>
      </c>
      <c r="N70" s="15">
        <f>K70*M70*normen!$C$4</f>
        <v>58.148786111111093</v>
      </c>
    </row>
    <row r="71" spans="3:14">
      <c r="C71" s="34"/>
      <c r="D71" s="31" t="s">
        <v>328</v>
      </c>
      <c r="E71" s="31" t="s">
        <v>15</v>
      </c>
      <c r="F71" s="31" t="s">
        <v>127</v>
      </c>
      <c r="G71" s="32">
        <v>11.4</v>
      </c>
      <c r="I71" s="26">
        <v>210</v>
      </c>
      <c r="J71" s="33">
        <f>normen!$C$37</f>
        <v>175</v>
      </c>
      <c r="K71" s="12">
        <f t="shared" si="2"/>
        <v>13.68</v>
      </c>
      <c r="L71" s="12">
        <f t="shared" si="3"/>
        <v>0.32571428571428573</v>
      </c>
      <c r="M71" s="12">
        <v>1.0209999999999999</v>
      </c>
      <c r="N71" s="15">
        <f>K71*M71*normen!$C$4</f>
        <v>13.967279999999999</v>
      </c>
    </row>
    <row r="72" spans="3:14">
      <c r="C72" s="34"/>
      <c r="D72" s="31" t="s">
        <v>329</v>
      </c>
      <c r="E72" s="31" t="s">
        <v>113</v>
      </c>
      <c r="F72" s="31" t="s">
        <v>274</v>
      </c>
      <c r="G72" s="32">
        <v>54.65</v>
      </c>
      <c r="I72" s="26">
        <v>210</v>
      </c>
      <c r="J72" s="33">
        <f>normen!$C$19</f>
        <v>425</v>
      </c>
      <c r="K72" s="12">
        <f t="shared" si="2"/>
        <v>27.003529411764706</v>
      </c>
      <c r="L72" s="12">
        <f t="shared" si="3"/>
        <v>0.64294117647058824</v>
      </c>
      <c r="M72" s="12">
        <v>1.0209999999999999</v>
      </c>
      <c r="N72" s="15">
        <f>K72*M72*normen!$C$4</f>
        <v>27.570603529411763</v>
      </c>
    </row>
    <row r="73" spans="3:14">
      <c r="C73" s="34"/>
      <c r="D73" s="31" t="s">
        <v>330</v>
      </c>
      <c r="E73" s="31" t="s">
        <v>30</v>
      </c>
      <c r="F73" s="31" t="s">
        <v>261</v>
      </c>
      <c r="G73" s="32">
        <v>27.34</v>
      </c>
      <c r="I73" s="26">
        <v>210</v>
      </c>
      <c r="J73" s="33">
        <f>normen!$C$11</f>
        <v>440</v>
      </c>
      <c r="K73" s="12">
        <f t="shared" si="2"/>
        <v>13.048636363636362</v>
      </c>
      <c r="L73" s="12">
        <f t="shared" si="3"/>
        <v>0.31068181818181817</v>
      </c>
      <c r="M73" s="12">
        <v>1.0209999999999999</v>
      </c>
      <c r="N73" s="15">
        <f>K73*M73*normen!$C$4</f>
        <v>13.322657727272725</v>
      </c>
    </row>
    <row r="74" spans="3:14">
      <c r="C74" s="34"/>
      <c r="D74" s="31" t="s">
        <v>331</v>
      </c>
      <c r="E74" s="31" t="s">
        <v>13</v>
      </c>
      <c r="F74" s="31" t="s">
        <v>261</v>
      </c>
      <c r="G74" s="32">
        <v>7.5</v>
      </c>
      <c r="I74" s="26">
        <v>210</v>
      </c>
      <c r="J74" s="33">
        <f>normen!$C$30</f>
        <v>540</v>
      </c>
      <c r="K74" s="12">
        <f t="shared" si="2"/>
        <v>2.9166666666666665</v>
      </c>
      <c r="L74" s="12">
        <f t="shared" si="3"/>
        <v>6.9444444444444448E-2</v>
      </c>
      <c r="M74" s="12">
        <v>1.0209999999999999</v>
      </c>
      <c r="N74" s="15">
        <f>K74*M74*normen!$C$4</f>
        <v>2.9779166666666663</v>
      </c>
    </row>
    <row r="75" spans="3:14">
      <c r="C75" s="34"/>
      <c r="D75" s="31" t="s">
        <v>332</v>
      </c>
      <c r="E75" s="31" t="s">
        <v>30</v>
      </c>
      <c r="F75" s="31" t="s">
        <v>261</v>
      </c>
      <c r="G75" s="32">
        <v>29.05</v>
      </c>
      <c r="I75" s="26">
        <v>210</v>
      </c>
      <c r="J75" s="33">
        <f>normen!$C$11</f>
        <v>440</v>
      </c>
      <c r="K75" s="12">
        <f t="shared" si="2"/>
        <v>13.864772727272728</v>
      </c>
      <c r="L75" s="12">
        <f t="shared" si="3"/>
        <v>0.33011363636363639</v>
      </c>
      <c r="M75" s="12">
        <v>1.0209999999999999</v>
      </c>
      <c r="N75" s="15">
        <f>K75*M75*normen!$C$4</f>
        <v>14.155932954545454</v>
      </c>
    </row>
    <row r="76" spans="3:14">
      <c r="C76" s="34"/>
      <c r="D76" s="31" t="s">
        <v>333</v>
      </c>
      <c r="E76" s="31" t="s">
        <v>30</v>
      </c>
      <c r="F76" s="31" t="s">
        <v>261</v>
      </c>
      <c r="G76" s="32">
        <v>29.05</v>
      </c>
      <c r="I76" s="26">
        <v>210</v>
      </c>
      <c r="J76" s="33">
        <f>normen!$C$11</f>
        <v>440</v>
      </c>
      <c r="K76" s="12">
        <f t="shared" si="2"/>
        <v>13.864772727272728</v>
      </c>
      <c r="L76" s="12">
        <f t="shared" si="3"/>
        <v>0.33011363636363639</v>
      </c>
      <c r="M76" s="12">
        <v>1.0209999999999999</v>
      </c>
      <c r="N76" s="15">
        <f>K76*M76*normen!$C$4</f>
        <v>14.155932954545454</v>
      </c>
    </row>
    <row r="77" spans="3:14">
      <c r="C77" s="34"/>
      <c r="D77" s="31" t="s">
        <v>334</v>
      </c>
      <c r="E77" s="31" t="s">
        <v>13</v>
      </c>
      <c r="F77" s="31" t="s">
        <v>261</v>
      </c>
      <c r="G77" s="32">
        <v>6.98</v>
      </c>
      <c r="I77" s="26">
        <v>210</v>
      </c>
      <c r="J77" s="33">
        <f>normen!$C$30</f>
        <v>540</v>
      </c>
      <c r="K77" s="12">
        <f t="shared" si="2"/>
        <v>2.7144444444444447</v>
      </c>
      <c r="L77" s="12">
        <f t="shared" si="3"/>
        <v>6.4629629629629634E-2</v>
      </c>
      <c r="M77" s="12">
        <v>1.0209999999999999</v>
      </c>
      <c r="N77" s="15">
        <f>K77*M77*normen!$C$4</f>
        <v>2.771447777777778</v>
      </c>
    </row>
    <row r="78" spans="3:14">
      <c r="C78" s="34"/>
      <c r="D78" s="31" t="s">
        <v>335</v>
      </c>
      <c r="E78" s="31" t="s">
        <v>30</v>
      </c>
      <c r="F78" s="31" t="s">
        <v>261</v>
      </c>
      <c r="G78" s="32">
        <v>28.89</v>
      </c>
      <c r="I78" s="26">
        <v>210</v>
      </c>
      <c r="J78" s="33">
        <f>normen!$C$11</f>
        <v>440</v>
      </c>
      <c r="K78" s="12">
        <f t="shared" si="2"/>
        <v>13.788409090909092</v>
      </c>
      <c r="L78" s="12">
        <f t="shared" si="3"/>
        <v>0.32829545454545456</v>
      </c>
      <c r="M78" s="12">
        <v>1.0209999999999999</v>
      </c>
      <c r="N78" s="15">
        <f>K78*M78*normen!$C$4</f>
        <v>14.077965681818181</v>
      </c>
    </row>
    <row r="79" spans="3:14">
      <c r="C79" s="34"/>
      <c r="D79" s="31" t="s">
        <v>336</v>
      </c>
      <c r="E79" s="31" t="s">
        <v>110</v>
      </c>
      <c r="F79" s="31" t="s">
        <v>263</v>
      </c>
      <c r="G79" s="32">
        <v>4.26</v>
      </c>
      <c r="I79" s="26">
        <v>420</v>
      </c>
      <c r="J79" s="33">
        <f>normen!$C$27</f>
        <v>95</v>
      </c>
      <c r="K79" s="12">
        <f t="shared" si="2"/>
        <v>18.833684210526314</v>
      </c>
      <c r="L79" s="12">
        <f t="shared" si="3"/>
        <v>0.44842105263157894</v>
      </c>
      <c r="M79" s="12">
        <v>1.0209999999999999</v>
      </c>
      <c r="N79" s="15">
        <f>K79*M79*normen!$C$4</f>
        <v>19.229191578947365</v>
      </c>
    </row>
    <row r="80" spans="3:14">
      <c r="C80" s="34"/>
      <c r="D80" s="31" t="s">
        <v>337</v>
      </c>
      <c r="E80" s="31" t="s">
        <v>110</v>
      </c>
      <c r="F80" s="31" t="s">
        <v>263</v>
      </c>
      <c r="G80" s="32">
        <v>8.8800000000000008</v>
      </c>
      <c r="I80" s="26">
        <v>420</v>
      </c>
      <c r="J80" s="33">
        <f>normen!$C$27</f>
        <v>95</v>
      </c>
      <c r="K80" s="12">
        <f t="shared" si="2"/>
        <v>39.258947368421055</v>
      </c>
      <c r="L80" s="12">
        <f t="shared" si="3"/>
        <v>0.9347368421052632</v>
      </c>
      <c r="M80" s="12">
        <v>1.0209999999999999</v>
      </c>
      <c r="N80" s="15">
        <f>K80*M80*normen!$C$4</f>
        <v>40.083385263157894</v>
      </c>
    </row>
    <row r="81" spans="3:14">
      <c r="C81" s="34"/>
      <c r="D81" s="31" t="s">
        <v>338</v>
      </c>
      <c r="E81" s="31" t="s">
        <v>110</v>
      </c>
      <c r="F81" s="31" t="s">
        <v>263</v>
      </c>
      <c r="G81" s="32">
        <v>9.23</v>
      </c>
      <c r="I81" s="26">
        <v>420</v>
      </c>
      <c r="J81" s="33">
        <f>normen!$C$27</f>
        <v>95</v>
      </c>
      <c r="K81" s="12">
        <f t="shared" si="2"/>
        <v>40.806315789473686</v>
      </c>
      <c r="L81" s="12">
        <f t="shared" si="3"/>
        <v>0.9715789473684211</v>
      </c>
      <c r="M81" s="12">
        <v>1.0209999999999999</v>
      </c>
      <c r="N81" s="15">
        <f>K81*M81*normen!$C$4</f>
        <v>41.663248421052629</v>
      </c>
    </row>
    <row r="82" spans="3:14">
      <c r="C82" s="34"/>
      <c r="D82" s="31" t="s">
        <v>339</v>
      </c>
      <c r="E82" s="31" t="s">
        <v>13</v>
      </c>
      <c r="F82" s="31" t="s">
        <v>261</v>
      </c>
      <c r="G82" s="32">
        <v>19.690000000000001</v>
      </c>
      <c r="I82" s="26">
        <v>210</v>
      </c>
      <c r="J82" s="33">
        <f>normen!$C$30</f>
        <v>540</v>
      </c>
      <c r="K82" s="12">
        <f t="shared" si="2"/>
        <v>7.6572222222222228</v>
      </c>
      <c r="L82" s="12">
        <f t="shared" si="3"/>
        <v>0.18231481481481482</v>
      </c>
      <c r="M82" s="12">
        <v>1.0209999999999999</v>
      </c>
      <c r="N82" s="15">
        <f>K82*M82*normen!$C$4</f>
        <v>7.8180238888888889</v>
      </c>
    </row>
    <row r="83" spans="3:14">
      <c r="C83" s="34"/>
      <c r="D83" s="31"/>
      <c r="E83" s="31"/>
      <c r="F83" s="31"/>
      <c r="G83" s="56">
        <f>SUM(G2:G82)</f>
        <v>2909.5100000000011</v>
      </c>
      <c r="J83" s="33"/>
      <c r="K83" s="12"/>
      <c r="L83" s="12"/>
      <c r="M83" s="12"/>
      <c r="N83" s="17">
        <f>SUM(N2:N82)</f>
        <v>1826.2552085207451</v>
      </c>
    </row>
    <row r="84" spans="3:14">
      <c r="C84" s="34"/>
      <c r="D84" s="31"/>
      <c r="E84" s="31"/>
      <c r="F84" s="31"/>
      <c r="G84" s="32"/>
      <c r="J84" s="33"/>
      <c r="K84" s="12"/>
      <c r="L84" s="12"/>
      <c r="M84" s="12"/>
      <c r="N84" s="15"/>
    </row>
    <row r="85" spans="3:14">
      <c r="E85" s="31" t="s">
        <v>340</v>
      </c>
      <c r="F85" s="31" t="s">
        <v>341</v>
      </c>
      <c r="G85" s="32">
        <v>255</v>
      </c>
      <c r="I85" s="26">
        <v>210</v>
      </c>
      <c r="J85" s="26">
        <v>575</v>
      </c>
      <c r="K85" s="12">
        <f t="shared" ref="K85:K95" si="4">G85*I85/J85</f>
        <v>93.130434782608702</v>
      </c>
      <c r="L85" s="12">
        <f t="shared" ref="L85:L95" si="5">K85/42</f>
        <v>2.2173913043478262</v>
      </c>
      <c r="M85" s="12">
        <v>1</v>
      </c>
      <c r="N85" s="15">
        <f>K85*normen!$C$4</f>
        <v>93.130434782608702</v>
      </c>
    </row>
    <row r="86" spans="3:14">
      <c r="E86" s="31" t="s">
        <v>340</v>
      </c>
      <c r="F86" s="31" t="s">
        <v>341</v>
      </c>
      <c r="G86" s="32">
        <v>255</v>
      </c>
      <c r="I86" s="26">
        <v>210</v>
      </c>
      <c r="J86" s="26">
        <v>575</v>
      </c>
      <c r="K86" s="12">
        <f t="shared" si="4"/>
        <v>93.130434782608702</v>
      </c>
      <c r="L86" s="12">
        <f t="shared" si="5"/>
        <v>2.2173913043478262</v>
      </c>
      <c r="M86" s="12">
        <v>1</v>
      </c>
      <c r="N86" s="15">
        <f>K86*normen!$C$4</f>
        <v>93.130434782608702</v>
      </c>
    </row>
    <row r="87" spans="3:14">
      <c r="E87" s="31" t="s">
        <v>342</v>
      </c>
      <c r="F87" s="31" t="s">
        <v>291</v>
      </c>
      <c r="G87" s="32">
        <v>30</v>
      </c>
      <c r="I87" s="26">
        <v>210</v>
      </c>
      <c r="J87" s="26">
        <v>225</v>
      </c>
      <c r="K87" s="12">
        <f t="shared" si="4"/>
        <v>28</v>
      </c>
      <c r="L87" s="12">
        <f t="shared" si="5"/>
        <v>0.66666666666666663</v>
      </c>
      <c r="M87" s="12">
        <v>1</v>
      </c>
      <c r="N87" s="15">
        <f>K87*normen!$C$4</f>
        <v>28</v>
      </c>
    </row>
    <row r="88" spans="3:14">
      <c r="E88" s="31" t="s">
        <v>342</v>
      </c>
      <c r="F88" s="31" t="s">
        <v>291</v>
      </c>
      <c r="G88" s="32">
        <v>30</v>
      </c>
      <c r="I88" s="26">
        <v>210</v>
      </c>
      <c r="J88" s="26">
        <v>225</v>
      </c>
      <c r="K88" s="12">
        <f t="shared" si="4"/>
        <v>28</v>
      </c>
      <c r="L88" s="12">
        <f t="shared" si="5"/>
        <v>0.66666666666666663</v>
      </c>
      <c r="M88" s="12">
        <v>1</v>
      </c>
      <c r="N88" s="15">
        <f>K88*normen!$C$4</f>
        <v>28</v>
      </c>
    </row>
    <row r="89" spans="3:14">
      <c r="E89" s="31" t="s">
        <v>342</v>
      </c>
      <c r="F89" s="31" t="s">
        <v>291</v>
      </c>
      <c r="G89" s="32">
        <v>30</v>
      </c>
      <c r="I89" s="26">
        <v>210</v>
      </c>
      <c r="J89" s="26">
        <v>225</v>
      </c>
      <c r="K89" s="12">
        <f t="shared" si="4"/>
        <v>28</v>
      </c>
      <c r="L89" s="12">
        <f t="shared" si="5"/>
        <v>0.66666666666666663</v>
      </c>
      <c r="M89" s="12">
        <v>1</v>
      </c>
      <c r="N89" s="15">
        <f>K89*normen!$C$4</f>
        <v>28</v>
      </c>
    </row>
    <row r="90" spans="3:14">
      <c r="E90" s="31" t="s">
        <v>342</v>
      </c>
      <c r="F90" s="31" t="s">
        <v>291</v>
      </c>
      <c r="G90" s="32">
        <v>30</v>
      </c>
      <c r="I90" s="26">
        <v>210</v>
      </c>
      <c r="J90" s="26">
        <v>225</v>
      </c>
      <c r="K90" s="12">
        <f t="shared" si="4"/>
        <v>28</v>
      </c>
      <c r="L90" s="12">
        <f t="shared" si="5"/>
        <v>0.66666666666666663</v>
      </c>
      <c r="M90" s="12">
        <v>1</v>
      </c>
      <c r="N90" s="15">
        <f>K90*normen!$C$4</f>
        <v>28</v>
      </c>
    </row>
    <row r="91" spans="3:14">
      <c r="E91" s="31" t="s">
        <v>343</v>
      </c>
      <c r="F91" s="31" t="s">
        <v>291</v>
      </c>
      <c r="G91" s="32">
        <v>14</v>
      </c>
      <c r="I91" s="26">
        <v>210</v>
      </c>
      <c r="J91" s="26">
        <v>105</v>
      </c>
      <c r="K91" s="12">
        <f t="shared" si="4"/>
        <v>28</v>
      </c>
      <c r="L91" s="12">
        <f t="shared" si="5"/>
        <v>0.66666666666666663</v>
      </c>
      <c r="M91" s="12">
        <v>1</v>
      </c>
      <c r="N91" s="15">
        <f>K91*normen!$C$4</f>
        <v>28</v>
      </c>
    </row>
    <row r="92" spans="3:14">
      <c r="E92" s="31" t="s">
        <v>343</v>
      </c>
      <c r="F92" s="31" t="s">
        <v>291</v>
      </c>
      <c r="G92" s="32">
        <v>14</v>
      </c>
      <c r="I92" s="26">
        <v>210</v>
      </c>
      <c r="J92" s="26">
        <v>105</v>
      </c>
      <c r="K92" s="12">
        <f t="shared" si="4"/>
        <v>28</v>
      </c>
      <c r="L92" s="12">
        <f t="shared" si="5"/>
        <v>0.66666666666666663</v>
      </c>
      <c r="M92" s="12">
        <v>1</v>
      </c>
      <c r="N92" s="15">
        <f>K92*normen!$C$4</f>
        <v>28</v>
      </c>
    </row>
    <row r="93" spans="3:14">
      <c r="E93" s="31" t="s">
        <v>343</v>
      </c>
      <c r="F93" s="31" t="s">
        <v>291</v>
      </c>
      <c r="G93" s="32">
        <v>14</v>
      </c>
      <c r="I93" s="26">
        <v>210</v>
      </c>
      <c r="J93" s="26">
        <v>105</v>
      </c>
      <c r="K93" s="12">
        <f t="shared" si="4"/>
        <v>28</v>
      </c>
      <c r="L93" s="12">
        <f t="shared" si="5"/>
        <v>0.66666666666666663</v>
      </c>
      <c r="M93" s="12">
        <v>1</v>
      </c>
      <c r="N93" s="15">
        <f>K93*normen!$C$4</f>
        <v>28</v>
      </c>
    </row>
    <row r="94" spans="3:14">
      <c r="E94" s="31" t="s">
        <v>343</v>
      </c>
      <c r="F94" s="31" t="s">
        <v>291</v>
      </c>
      <c r="G94" s="32">
        <v>14</v>
      </c>
      <c r="I94" s="26">
        <v>210</v>
      </c>
      <c r="J94" s="26">
        <v>105</v>
      </c>
      <c r="K94" s="12">
        <f t="shared" si="4"/>
        <v>28</v>
      </c>
      <c r="L94" s="12">
        <f t="shared" si="5"/>
        <v>0.66666666666666663</v>
      </c>
      <c r="M94" s="12">
        <v>1</v>
      </c>
      <c r="N94" s="15">
        <f>K94*normen!$C$4</f>
        <v>28</v>
      </c>
    </row>
    <row r="95" spans="3:14">
      <c r="E95" s="31" t="s">
        <v>344</v>
      </c>
      <c r="F95" s="31" t="s">
        <v>291</v>
      </c>
      <c r="G95" s="32">
        <v>80</v>
      </c>
      <c r="I95" s="26">
        <v>210</v>
      </c>
      <c r="J95" s="26">
        <v>510</v>
      </c>
      <c r="K95" s="12">
        <f t="shared" si="4"/>
        <v>32.941176470588232</v>
      </c>
      <c r="L95" s="12">
        <f t="shared" si="5"/>
        <v>0.78431372549019596</v>
      </c>
      <c r="M95" s="12">
        <v>1</v>
      </c>
      <c r="N95" s="15">
        <f>K95*normen!$C$4</f>
        <v>32.941176470588232</v>
      </c>
    </row>
    <row r="96" spans="3:14">
      <c r="G96" s="57">
        <f>SUM(G85:G95)</f>
        <v>766</v>
      </c>
      <c r="N96" s="17">
        <f>SUM(N85:N95)</f>
        <v>443.20204603580561</v>
      </c>
    </row>
    <row r="98" spans="7:14">
      <c r="G98" s="54">
        <f>SUM(G96,G83)</f>
        <v>3675.5100000000011</v>
      </c>
      <c r="M98" s="56" t="s">
        <v>158</v>
      </c>
      <c r="N98" s="55">
        <f>SUM(N83,N96)</f>
        <v>2269.4572545565507</v>
      </c>
    </row>
  </sheetData>
  <autoFilter ref="A1:N85" xr:uid="{4E064E1D-BBFC-4B65-9FD5-92FBA633DD00}"/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58F5-939E-4F24-821B-116F645BEFCD}">
  <dimension ref="A1:L85"/>
  <sheetViews>
    <sheetView workbookViewId="0">
      <selection activeCell="B2" sqref="B2:B76"/>
    </sheetView>
  </sheetViews>
  <sheetFormatPr defaultRowHeight="15"/>
  <cols>
    <col min="1" max="1" width="14.7109375" customWidth="1"/>
    <col min="2" max="2" width="17.28515625" customWidth="1"/>
    <col min="3" max="3" width="10.85546875" customWidth="1"/>
    <col min="4" max="4" width="27.85546875" customWidth="1"/>
    <col min="5" max="5" width="23.42578125" customWidth="1"/>
    <col min="6" max="6" width="15.7109375" customWidth="1"/>
    <col min="7" max="7" width="33.42578125" customWidth="1"/>
    <col min="10" max="10" width="10.85546875" style="12" customWidth="1"/>
    <col min="11" max="11" width="11.85546875" customWidth="1"/>
    <col min="12" max="12" width="13" style="15" customWidth="1"/>
  </cols>
  <sheetData>
    <row r="1" spans="1:12">
      <c r="A1" t="str">
        <f>'nieuw bestek'!A1</f>
        <v>Locatie</v>
      </c>
      <c r="B1" t="str">
        <f>'nieuw bestek'!B1</f>
        <v>Adres</v>
      </c>
      <c r="C1" t="str">
        <f>'nieuw bestek'!C1</f>
        <v>Verdieping</v>
      </c>
      <c r="D1" t="str">
        <f>'nieuw bestek'!D1</f>
        <v>Ruimtesoort</v>
      </c>
      <c r="E1" t="str">
        <f>'nieuw bestek'!E1</f>
        <v>Vloersoort</v>
      </c>
      <c r="F1" s="10" t="str">
        <f>'nieuw bestek'!F1</f>
        <v>Oppervlakte</v>
      </c>
      <c r="G1" t="str">
        <f>'nieuw bestek'!G1</f>
        <v>Opmerkingen</v>
      </c>
      <c r="H1" t="str">
        <f>HM!H1</f>
        <v>freq</v>
      </c>
      <c r="I1" t="str">
        <f>HM!I1</f>
        <v>norm</v>
      </c>
      <c r="J1" s="12" t="str">
        <f>HM!J1</f>
        <v>uren /jaar</v>
      </c>
      <c r="K1" t="str">
        <f>HM!K1</f>
        <v>uren/week</v>
      </c>
      <c r="L1" s="15" t="str">
        <f>HM!L1</f>
        <v>prijs</v>
      </c>
    </row>
    <row r="2" spans="1:12" ht="15.75">
      <c r="C2" s="19" t="s">
        <v>265</v>
      </c>
      <c r="D2" s="19" t="s">
        <v>345</v>
      </c>
      <c r="E2" s="19" t="s">
        <v>274</v>
      </c>
      <c r="F2" s="20" t="s">
        <v>118</v>
      </c>
      <c r="H2" t="s">
        <v>118</v>
      </c>
      <c r="J2" s="12" t="s">
        <v>118</v>
      </c>
      <c r="L2" s="15" t="s">
        <v>118</v>
      </c>
    </row>
    <row r="3" spans="1:12" ht="15.75">
      <c r="C3" s="19" t="s">
        <v>266</v>
      </c>
      <c r="D3" s="19" t="s">
        <v>345</v>
      </c>
      <c r="E3" s="19" t="s">
        <v>274</v>
      </c>
      <c r="F3" s="20" t="s">
        <v>118</v>
      </c>
      <c r="H3" t="s">
        <v>118</v>
      </c>
      <c r="J3" s="12" t="s">
        <v>118</v>
      </c>
      <c r="L3" s="15" t="s">
        <v>118</v>
      </c>
    </row>
    <row r="4" spans="1:12" ht="15.75">
      <c r="C4" s="19" t="s">
        <v>251</v>
      </c>
      <c r="D4" s="19" t="s">
        <v>43</v>
      </c>
      <c r="E4" s="19" t="s">
        <v>151</v>
      </c>
      <c r="F4" s="20">
        <v>400</v>
      </c>
      <c r="H4">
        <v>210</v>
      </c>
      <c r="I4">
        <v>344</v>
      </c>
      <c r="J4" s="12">
        <f t="shared" ref="J4:J35" si="0">F4*H4/I4</f>
        <v>244.18604651162789</v>
      </c>
      <c r="L4" s="15">
        <f>J4*normen!$C$4</f>
        <v>244.18604651162789</v>
      </c>
    </row>
    <row r="5" spans="1:12" ht="15.75">
      <c r="C5" s="19" t="s">
        <v>247</v>
      </c>
      <c r="D5" s="19" t="s">
        <v>43</v>
      </c>
      <c r="E5" s="19" t="s">
        <v>151</v>
      </c>
      <c r="F5" s="20">
        <v>254</v>
      </c>
      <c r="H5">
        <v>210</v>
      </c>
      <c r="I5">
        <v>344</v>
      </c>
      <c r="J5" s="12">
        <f t="shared" si="0"/>
        <v>155.05813953488371</v>
      </c>
      <c r="L5" s="15">
        <f>J5*normen!$C$4</f>
        <v>155.05813953488371</v>
      </c>
    </row>
    <row r="6" spans="1:12" ht="15.75">
      <c r="C6" s="19" t="s">
        <v>252</v>
      </c>
      <c r="D6" s="19" t="s">
        <v>110</v>
      </c>
      <c r="E6" s="19" t="s">
        <v>188</v>
      </c>
      <c r="F6" s="20">
        <v>22</v>
      </c>
      <c r="H6">
        <v>420</v>
      </c>
      <c r="I6">
        <f>normen!$C$28</f>
        <v>92</v>
      </c>
      <c r="J6" s="12">
        <f t="shared" si="0"/>
        <v>100.43478260869566</v>
      </c>
      <c r="L6" s="15">
        <f>J6*normen!$C$4</f>
        <v>100.43478260869566</v>
      </c>
    </row>
    <row r="7" spans="1:12" ht="15.75">
      <c r="C7" s="19" t="s">
        <v>346</v>
      </c>
      <c r="D7" s="19" t="s">
        <v>38</v>
      </c>
      <c r="E7" s="19" t="s">
        <v>117</v>
      </c>
      <c r="F7" s="20">
        <v>271</v>
      </c>
      <c r="H7">
        <v>210</v>
      </c>
      <c r="I7">
        <f>normen!$C$51</f>
        <v>575</v>
      </c>
      <c r="J7" s="12">
        <f t="shared" si="0"/>
        <v>98.973913043478262</v>
      </c>
      <c r="L7" s="15">
        <f>J7*normen!$C$4</f>
        <v>98.973913043478262</v>
      </c>
    </row>
    <row r="8" spans="1:12" ht="15.75">
      <c r="C8" s="19" t="s">
        <v>301</v>
      </c>
      <c r="D8" s="19" t="s">
        <v>15</v>
      </c>
      <c r="E8" s="19" t="s">
        <v>151</v>
      </c>
      <c r="F8" s="20">
        <v>62</v>
      </c>
      <c r="H8">
        <v>210</v>
      </c>
      <c r="I8">
        <f>normen!$C$41</f>
        <v>165</v>
      </c>
      <c r="J8" s="12">
        <f t="shared" si="0"/>
        <v>78.909090909090907</v>
      </c>
      <c r="L8" s="15">
        <f>J8*normen!$C$4</f>
        <v>78.909090909090907</v>
      </c>
    </row>
    <row r="9" spans="1:12" ht="15.75">
      <c r="C9" s="19" t="s">
        <v>299</v>
      </c>
      <c r="D9" s="19" t="s">
        <v>110</v>
      </c>
      <c r="E9" s="19" t="s">
        <v>188</v>
      </c>
      <c r="F9" s="20">
        <v>16</v>
      </c>
      <c r="H9">
        <v>420</v>
      </c>
      <c r="I9">
        <f>normen!$C$28</f>
        <v>92</v>
      </c>
      <c r="J9" s="12">
        <f t="shared" si="0"/>
        <v>73.043478260869563</v>
      </c>
      <c r="L9" s="15">
        <f>J9*normen!$C$4</f>
        <v>73.043478260869563</v>
      </c>
    </row>
    <row r="10" spans="1:12" ht="15.75">
      <c r="C10" s="19" t="s">
        <v>264</v>
      </c>
      <c r="D10" s="19" t="s">
        <v>175</v>
      </c>
      <c r="E10" s="19" t="s">
        <v>274</v>
      </c>
      <c r="F10" s="20">
        <v>151</v>
      </c>
      <c r="H10">
        <v>105</v>
      </c>
      <c r="I10">
        <f>normen!$C$9</f>
        <v>430</v>
      </c>
      <c r="J10" s="12">
        <f t="shared" si="0"/>
        <v>36.872093023255815</v>
      </c>
      <c r="L10" s="15">
        <f>J10*normen!$C$4</f>
        <v>36.872093023255815</v>
      </c>
    </row>
    <row r="11" spans="1:12" ht="15.75">
      <c r="C11" s="19" t="s">
        <v>347</v>
      </c>
      <c r="D11" s="19" t="s">
        <v>110</v>
      </c>
      <c r="E11" s="19" t="s">
        <v>188</v>
      </c>
      <c r="F11" s="20">
        <v>15</v>
      </c>
      <c r="H11">
        <v>420</v>
      </c>
      <c r="I11">
        <f>normen!$C$28</f>
        <v>92</v>
      </c>
      <c r="J11" s="12">
        <f t="shared" si="0"/>
        <v>68.478260869565219</v>
      </c>
      <c r="L11" s="15">
        <f>J11*normen!$C$4</f>
        <v>68.478260869565219</v>
      </c>
    </row>
    <row r="12" spans="1:12" ht="15.75">
      <c r="C12" s="19" t="s">
        <v>348</v>
      </c>
      <c r="D12" s="19" t="s">
        <v>110</v>
      </c>
      <c r="E12" s="19" t="s">
        <v>188</v>
      </c>
      <c r="F12" s="20">
        <v>15</v>
      </c>
      <c r="H12">
        <v>420</v>
      </c>
      <c r="I12">
        <f>normen!$C$28</f>
        <v>92</v>
      </c>
      <c r="J12" s="12">
        <f t="shared" si="0"/>
        <v>68.478260869565219</v>
      </c>
      <c r="L12" s="15">
        <f>J12*normen!$C$4</f>
        <v>68.478260869565219</v>
      </c>
    </row>
    <row r="13" spans="1:12" ht="15.75">
      <c r="C13" s="19" t="s">
        <v>249</v>
      </c>
      <c r="D13" s="19" t="s">
        <v>30</v>
      </c>
      <c r="E13" s="19" t="s">
        <v>151</v>
      </c>
      <c r="F13" s="20">
        <v>152</v>
      </c>
      <c r="H13">
        <v>105</v>
      </c>
      <c r="I13">
        <f>normen!$C$11</f>
        <v>440</v>
      </c>
      <c r="J13" s="12">
        <f t="shared" si="0"/>
        <v>36.272727272727273</v>
      </c>
      <c r="L13" s="15">
        <f>J13*normen!$C$4</f>
        <v>36.272727272727273</v>
      </c>
    </row>
    <row r="14" spans="1:12" ht="15.75">
      <c r="C14" s="19" t="s">
        <v>349</v>
      </c>
      <c r="D14" s="19" t="s">
        <v>157</v>
      </c>
      <c r="E14" s="19" t="s">
        <v>188</v>
      </c>
      <c r="F14" s="20">
        <v>155</v>
      </c>
      <c r="H14">
        <v>210</v>
      </c>
      <c r="I14">
        <f>normen!$C$32</f>
        <v>535</v>
      </c>
      <c r="J14" s="12">
        <f t="shared" si="0"/>
        <v>60.841121495327101</v>
      </c>
      <c r="L14" s="15">
        <f>J14*normen!$C$4</f>
        <v>60.841121495327101</v>
      </c>
    </row>
    <row r="15" spans="1:12" ht="15.75">
      <c r="C15" s="19" t="s">
        <v>268</v>
      </c>
      <c r="D15" s="19" t="s">
        <v>110</v>
      </c>
      <c r="E15" s="19" t="s">
        <v>188</v>
      </c>
      <c r="F15" s="20">
        <v>12</v>
      </c>
      <c r="H15">
        <v>420</v>
      </c>
      <c r="I15">
        <f>normen!$C$28</f>
        <v>92</v>
      </c>
      <c r="J15" s="12">
        <f t="shared" si="0"/>
        <v>54.782608695652172</v>
      </c>
      <c r="L15" s="15">
        <f>J15*normen!$C$4</f>
        <v>54.782608695652172</v>
      </c>
    </row>
    <row r="16" spans="1:12" ht="15.75">
      <c r="C16" s="19" t="s">
        <v>269</v>
      </c>
      <c r="D16" s="19" t="s">
        <v>110</v>
      </c>
      <c r="E16" s="19" t="s">
        <v>188</v>
      </c>
      <c r="F16" s="20">
        <v>12</v>
      </c>
      <c r="H16">
        <v>420</v>
      </c>
      <c r="I16">
        <f>normen!$C$28</f>
        <v>92</v>
      </c>
      <c r="J16" s="12">
        <f t="shared" si="0"/>
        <v>54.782608695652172</v>
      </c>
      <c r="L16" s="15">
        <f>J16*normen!$C$4</f>
        <v>54.782608695652172</v>
      </c>
    </row>
    <row r="17" spans="3:12" ht="15.75">
      <c r="C17" s="19" t="s">
        <v>350</v>
      </c>
      <c r="D17" s="19" t="s">
        <v>115</v>
      </c>
      <c r="E17" s="19" t="s">
        <v>151</v>
      </c>
      <c r="F17" s="20">
        <v>70</v>
      </c>
      <c r="H17">
        <v>12</v>
      </c>
      <c r="I17">
        <f>normen!$C$34</f>
        <v>285</v>
      </c>
      <c r="J17" s="12">
        <f t="shared" si="0"/>
        <v>2.9473684210526314</v>
      </c>
      <c r="L17" s="15">
        <f>J17*normen!$C$4</f>
        <v>2.9473684210526314</v>
      </c>
    </row>
    <row r="18" spans="3:12" ht="15.75">
      <c r="C18" s="19" t="s">
        <v>351</v>
      </c>
      <c r="D18" s="19" t="s">
        <v>15</v>
      </c>
      <c r="E18" s="19" t="s">
        <v>151</v>
      </c>
      <c r="F18" s="20">
        <v>37</v>
      </c>
      <c r="H18">
        <v>210</v>
      </c>
      <c r="I18">
        <f>normen!$C$41</f>
        <v>165</v>
      </c>
      <c r="J18" s="12">
        <f t="shared" si="0"/>
        <v>47.090909090909093</v>
      </c>
      <c r="L18" s="15">
        <f>J18*normen!$C$4</f>
        <v>47.090909090909093</v>
      </c>
    </row>
    <row r="19" spans="3:12" ht="15.75">
      <c r="C19" s="19" t="s">
        <v>258</v>
      </c>
      <c r="D19" s="19" t="s">
        <v>30</v>
      </c>
      <c r="E19" s="19" t="s">
        <v>151</v>
      </c>
      <c r="F19" s="20">
        <v>100</v>
      </c>
      <c r="H19">
        <v>105</v>
      </c>
      <c r="I19">
        <f>normen!$C$11</f>
        <v>440</v>
      </c>
      <c r="J19" s="12">
        <f t="shared" si="0"/>
        <v>23.863636363636363</v>
      </c>
      <c r="L19" s="15">
        <f>J19*normen!$C$4</f>
        <v>23.863636363636363</v>
      </c>
    </row>
    <row r="20" spans="3:12" ht="15.75">
      <c r="C20" s="19" t="s">
        <v>352</v>
      </c>
      <c r="D20" s="19" t="s">
        <v>53</v>
      </c>
      <c r="E20" s="19" t="s">
        <v>151</v>
      </c>
      <c r="F20" s="20">
        <v>76</v>
      </c>
      <c r="H20">
        <v>210</v>
      </c>
      <c r="I20">
        <f>normen!$C$59</f>
        <v>365</v>
      </c>
      <c r="J20" s="12">
        <f t="shared" si="0"/>
        <v>43.726027397260275</v>
      </c>
      <c r="L20" s="15">
        <f>J20*normen!$C$4</f>
        <v>43.726027397260275</v>
      </c>
    </row>
    <row r="21" spans="3:12" ht="15.75">
      <c r="C21" s="19" t="s">
        <v>353</v>
      </c>
      <c r="D21" s="19" t="s">
        <v>15</v>
      </c>
      <c r="E21" s="19" t="s">
        <v>151</v>
      </c>
      <c r="F21" s="20">
        <v>30</v>
      </c>
      <c r="H21">
        <v>210</v>
      </c>
      <c r="I21">
        <f>normen!$C$41</f>
        <v>165</v>
      </c>
      <c r="J21" s="12">
        <f t="shared" si="0"/>
        <v>38.18181818181818</v>
      </c>
      <c r="L21" s="15">
        <f>J21*normen!$C$4</f>
        <v>38.18181818181818</v>
      </c>
    </row>
    <row r="22" spans="3:12" ht="15.75">
      <c r="C22" s="19" t="s">
        <v>260</v>
      </c>
      <c r="D22" s="19" t="s">
        <v>30</v>
      </c>
      <c r="E22" s="19" t="s">
        <v>151</v>
      </c>
      <c r="F22" s="20">
        <v>78</v>
      </c>
      <c r="H22">
        <v>105</v>
      </c>
      <c r="I22">
        <f>normen!$C$11</f>
        <v>440</v>
      </c>
      <c r="J22" s="12">
        <f t="shared" si="0"/>
        <v>18.613636363636363</v>
      </c>
      <c r="L22" s="15">
        <f>J22*normen!$C$4</f>
        <v>18.613636363636363</v>
      </c>
    </row>
    <row r="23" spans="3:12" ht="15.75">
      <c r="C23" s="19" t="s">
        <v>248</v>
      </c>
      <c r="D23" s="19" t="s">
        <v>30</v>
      </c>
      <c r="E23" s="19" t="s">
        <v>151</v>
      </c>
      <c r="F23" s="20">
        <v>78</v>
      </c>
      <c r="H23">
        <v>105</v>
      </c>
      <c r="I23">
        <f>normen!$C$11</f>
        <v>440</v>
      </c>
      <c r="J23" s="12">
        <f t="shared" si="0"/>
        <v>18.613636363636363</v>
      </c>
      <c r="L23" s="15">
        <f>J23*normen!$C$4</f>
        <v>18.613636363636363</v>
      </c>
    </row>
    <row r="24" spans="3:12" ht="15.75">
      <c r="C24" s="19" t="s">
        <v>354</v>
      </c>
      <c r="D24" s="19" t="s">
        <v>30</v>
      </c>
      <c r="E24" s="19" t="s">
        <v>151</v>
      </c>
      <c r="F24" s="20">
        <v>67</v>
      </c>
      <c r="H24">
        <v>105</v>
      </c>
      <c r="I24">
        <f>normen!$C$11</f>
        <v>440</v>
      </c>
      <c r="J24" s="12">
        <f t="shared" si="0"/>
        <v>15.988636363636363</v>
      </c>
      <c r="L24" s="15">
        <f>J24*normen!$C$4</f>
        <v>15.988636363636363</v>
      </c>
    </row>
    <row r="25" spans="3:12" ht="15.75">
      <c r="C25" s="19" t="s">
        <v>355</v>
      </c>
      <c r="D25" s="19" t="s">
        <v>157</v>
      </c>
      <c r="E25" s="19" t="s">
        <v>151</v>
      </c>
      <c r="F25" s="20">
        <v>78</v>
      </c>
      <c r="H25">
        <v>210</v>
      </c>
      <c r="I25">
        <f>normen!$C$30</f>
        <v>540</v>
      </c>
      <c r="J25" s="12">
        <f t="shared" si="0"/>
        <v>30.333333333333332</v>
      </c>
      <c r="L25" s="15">
        <f>J25*normen!$C$4</f>
        <v>30.333333333333332</v>
      </c>
    </row>
    <row r="26" spans="3:12" ht="15.75">
      <c r="C26" s="19" t="s">
        <v>356</v>
      </c>
      <c r="D26" s="19" t="s">
        <v>30</v>
      </c>
      <c r="E26" s="19" t="s">
        <v>151</v>
      </c>
      <c r="F26" s="20">
        <v>55</v>
      </c>
      <c r="H26">
        <v>105</v>
      </c>
      <c r="I26">
        <f>normen!$C$11</f>
        <v>440</v>
      </c>
      <c r="J26" s="12">
        <f t="shared" si="0"/>
        <v>13.125</v>
      </c>
      <c r="L26" s="15">
        <f>J26*normen!$C$4</f>
        <v>13.125</v>
      </c>
    </row>
    <row r="27" spans="3:12" ht="15.75">
      <c r="C27" s="19" t="s">
        <v>272</v>
      </c>
      <c r="D27" s="19" t="s">
        <v>67</v>
      </c>
      <c r="E27" s="19" t="s">
        <v>188</v>
      </c>
      <c r="F27" s="20">
        <v>12</v>
      </c>
      <c r="H27">
        <v>210</v>
      </c>
      <c r="I27">
        <f>normen!$C$54</f>
        <v>105</v>
      </c>
      <c r="J27" s="12">
        <f t="shared" si="0"/>
        <v>24</v>
      </c>
      <c r="L27" s="15">
        <f>J27*normen!$C$4</f>
        <v>24</v>
      </c>
    </row>
    <row r="28" spans="3:12" ht="15.75">
      <c r="C28" s="19" t="s">
        <v>357</v>
      </c>
      <c r="D28" s="19" t="s">
        <v>30</v>
      </c>
      <c r="E28" s="19" t="s">
        <v>151</v>
      </c>
      <c r="F28" s="20">
        <v>54</v>
      </c>
      <c r="H28">
        <v>105</v>
      </c>
      <c r="I28">
        <f>normen!$C$11</f>
        <v>440</v>
      </c>
      <c r="J28" s="12">
        <f t="shared" si="0"/>
        <v>12.886363636363637</v>
      </c>
      <c r="L28" s="15">
        <f>J28*normen!$C$4</f>
        <v>12.886363636363637</v>
      </c>
    </row>
    <row r="29" spans="3:12" ht="15.75">
      <c r="C29" s="19" t="s">
        <v>358</v>
      </c>
      <c r="D29" s="19" t="s">
        <v>30</v>
      </c>
      <c r="E29" s="19" t="s">
        <v>151</v>
      </c>
      <c r="F29" s="20">
        <v>54</v>
      </c>
      <c r="H29">
        <v>105</v>
      </c>
      <c r="I29">
        <f>normen!$C$11</f>
        <v>440</v>
      </c>
      <c r="J29" s="12">
        <f t="shared" si="0"/>
        <v>12.886363636363637</v>
      </c>
      <c r="L29" s="15">
        <f>J29*normen!$C$4</f>
        <v>12.886363636363637</v>
      </c>
    </row>
    <row r="30" spans="3:12" ht="15.75">
      <c r="C30" s="19" t="s">
        <v>359</v>
      </c>
      <c r="D30" s="19" t="s">
        <v>30</v>
      </c>
      <c r="E30" s="19" t="s">
        <v>151</v>
      </c>
      <c r="F30" s="20">
        <v>52</v>
      </c>
      <c r="H30">
        <v>105</v>
      </c>
      <c r="I30">
        <f>normen!$C$11</f>
        <v>440</v>
      </c>
      <c r="J30" s="12">
        <f t="shared" si="0"/>
        <v>12.409090909090908</v>
      </c>
      <c r="L30" s="15">
        <f>J30*normen!$C$4</f>
        <v>12.409090909090908</v>
      </c>
    </row>
    <row r="31" spans="3:12" ht="15.75">
      <c r="C31" s="19" t="s">
        <v>360</v>
      </c>
      <c r="D31" s="19" t="s">
        <v>30</v>
      </c>
      <c r="E31" s="19" t="s">
        <v>151</v>
      </c>
      <c r="F31" s="20">
        <v>52</v>
      </c>
      <c r="H31">
        <v>105</v>
      </c>
      <c r="I31">
        <f>normen!$C$11</f>
        <v>440</v>
      </c>
      <c r="J31" s="12">
        <f t="shared" si="0"/>
        <v>12.409090909090908</v>
      </c>
      <c r="L31" s="15">
        <f>J31*normen!$C$4</f>
        <v>12.409090909090908</v>
      </c>
    </row>
    <row r="32" spans="3:12" ht="15.75">
      <c r="C32" s="19" t="s">
        <v>270</v>
      </c>
      <c r="D32" s="19" t="s">
        <v>110</v>
      </c>
      <c r="E32" s="19" t="s">
        <v>188</v>
      </c>
      <c r="F32" s="20">
        <v>5</v>
      </c>
      <c r="H32">
        <v>420</v>
      </c>
      <c r="I32">
        <f>normen!$C$28</f>
        <v>92</v>
      </c>
      <c r="J32" s="12">
        <f t="shared" si="0"/>
        <v>22.826086956521738</v>
      </c>
      <c r="L32" s="15">
        <f>J32*normen!$C$4</f>
        <v>22.826086956521738</v>
      </c>
    </row>
    <row r="33" spans="3:12" ht="15.75">
      <c r="C33" s="19" t="s">
        <v>303</v>
      </c>
      <c r="D33" s="19" t="s">
        <v>30</v>
      </c>
      <c r="E33" s="19" t="s">
        <v>151</v>
      </c>
      <c r="F33" s="20">
        <v>51</v>
      </c>
      <c r="H33">
        <v>105</v>
      </c>
      <c r="I33">
        <f>normen!$C$11</f>
        <v>440</v>
      </c>
      <c r="J33" s="12">
        <f t="shared" si="0"/>
        <v>12.170454545454545</v>
      </c>
      <c r="L33" s="15">
        <f>J33*normen!$C$4</f>
        <v>12.170454545454545</v>
      </c>
    </row>
    <row r="34" spans="3:12" ht="15.75">
      <c r="C34" s="19" t="s">
        <v>308</v>
      </c>
      <c r="D34" s="19" t="s">
        <v>30</v>
      </c>
      <c r="E34" s="19" t="s">
        <v>151</v>
      </c>
      <c r="F34" s="20">
        <v>51</v>
      </c>
      <c r="H34">
        <v>105</v>
      </c>
      <c r="I34">
        <f>normen!$C$11</f>
        <v>440</v>
      </c>
      <c r="J34" s="12">
        <f t="shared" si="0"/>
        <v>12.170454545454545</v>
      </c>
      <c r="L34" s="15">
        <f>J34*normen!$C$4</f>
        <v>12.170454545454545</v>
      </c>
    </row>
    <row r="35" spans="3:12" ht="15.75">
      <c r="C35" s="19" t="s">
        <v>312</v>
      </c>
      <c r="D35" s="19" t="s">
        <v>113</v>
      </c>
      <c r="E35" s="19" t="s">
        <v>12</v>
      </c>
      <c r="F35" s="20">
        <v>41</v>
      </c>
      <c r="H35">
        <v>210</v>
      </c>
      <c r="I35">
        <f>normen!$C$21</f>
        <v>385</v>
      </c>
      <c r="J35" s="12">
        <f t="shared" si="0"/>
        <v>22.363636363636363</v>
      </c>
      <c r="L35" s="15">
        <f>J35*normen!$C$4</f>
        <v>22.363636363636363</v>
      </c>
    </row>
    <row r="36" spans="3:12" ht="15.75">
      <c r="C36" s="19" t="s">
        <v>307</v>
      </c>
      <c r="D36" s="19" t="s">
        <v>113</v>
      </c>
      <c r="E36" s="19" t="s">
        <v>151</v>
      </c>
      <c r="F36" s="20">
        <v>44</v>
      </c>
      <c r="H36">
        <v>210</v>
      </c>
      <c r="I36">
        <f>normen!$C$18</f>
        <v>415</v>
      </c>
      <c r="J36" s="12">
        <f t="shared" ref="J36:J67" si="1">F36*H36/I36</f>
        <v>22.265060240963855</v>
      </c>
      <c r="L36" s="15">
        <f>J36*normen!$C$4</f>
        <v>22.265060240963855</v>
      </c>
    </row>
    <row r="37" spans="3:12" ht="15.75">
      <c r="C37" s="19" t="s">
        <v>361</v>
      </c>
      <c r="D37" s="19" t="s">
        <v>30</v>
      </c>
      <c r="E37" s="19" t="s">
        <v>151</v>
      </c>
      <c r="F37" s="20">
        <v>50</v>
      </c>
      <c r="H37">
        <v>105</v>
      </c>
      <c r="I37">
        <f>normen!$C$11</f>
        <v>440</v>
      </c>
      <c r="J37" s="12">
        <f t="shared" si="1"/>
        <v>11.931818181818182</v>
      </c>
      <c r="L37" s="15">
        <f>J37*normen!$C$4</f>
        <v>11.931818181818182</v>
      </c>
    </row>
    <row r="38" spans="3:12" ht="15.75">
      <c r="C38" s="19" t="s">
        <v>362</v>
      </c>
      <c r="D38" s="19" t="s">
        <v>30</v>
      </c>
      <c r="E38" s="19" t="s">
        <v>151</v>
      </c>
      <c r="F38" s="20">
        <v>50</v>
      </c>
      <c r="H38">
        <v>105</v>
      </c>
      <c r="I38">
        <f>normen!$C$11</f>
        <v>440</v>
      </c>
      <c r="J38" s="12">
        <f t="shared" si="1"/>
        <v>11.931818181818182</v>
      </c>
      <c r="L38" s="15">
        <f>J38*normen!$C$4</f>
        <v>11.931818181818182</v>
      </c>
    </row>
    <row r="39" spans="3:12" ht="15.75">
      <c r="C39" s="19" t="s">
        <v>363</v>
      </c>
      <c r="D39" s="19" t="s">
        <v>30</v>
      </c>
      <c r="E39" s="19" t="s">
        <v>151</v>
      </c>
      <c r="F39" s="20">
        <v>50</v>
      </c>
      <c r="H39">
        <v>105</v>
      </c>
      <c r="I39">
        <f>normen!$C$11</f>
        <v>440</v>
      </c>
      <c r="J39" s="12">
        <f t="shared" si="1"/>
        <v>11.931818181818182</v>
      </c>
      <c r="L39" s="15">
        <f>J39*normen!$C$4</f>
        <v>11.931818181818182</v>
      </c>
    </row>
    <row r="40" spans="3:12" ht="15.75">
      <c r="C40" s="19" t="s">
        <v>364</v>
      </c>
      <c r="D40" s="19" t="s">
        <v>30</v>
      </c>
      <c r="E40" s="19" t="s">
        <v>151</v>
      </c>
      <c r="F40" s="20">
        <v>50</v>
      </c>
      <c r="H40">
        <v>105</v>
      </c>
      <c r="I40">
        <f>normen!$C$11</f>
        <v>440</v>
      </c>
      <c r="J40" s="12">
        <f t="shared" si="1"/>
        <v>11.931818181818182</v>
      </c>
      <c r="L40" s="15">
        <f>J40*normen!$C$4</f>
        <v>11.931818181818182</v>
      </c>
    </row>
    <row r="41" spans="3:12" ht="15.75">
      <c r="C41" s="19" t="s">
        <v>365</v>
      </c>
      <c r="D41" s="19" t="s">
        <v>366</v>
      </c>
      <c r="E41" s="19" t="s">
        <v>151</v>
      </c>
      <c r="F41" s="20">
        <v>17</v>
      </c>
      <c r="H41">
        <v>12</v>
      </c>
      <c r="I41">
        <f>normen!$C$41</f>
        <v>165</v>
      </c>
      <c r="J41" s="12">
        <f t="shared" si="1"/>
        <v>1.2363636363636363</v>
      </c>
      <c r="L41" s="15">
        <f>J41*normen!$C$4</f>
        <v>1.2363636363636363</v>
      </c>
    </row>
    <row r="42" spans="3:12" ht="15.75">
      <c r="C42" s="19" t="s">
        <v>367</v>
      </c>
      <c r="D42" s="19" t="s">
        <v>366</v>
      </c>
      <c r="E42" s="19" t="s">
        <v>151</v>
      </c>
      <c r="F42" s="20">
        <v>17</v>
      </c>
      <c r="H42">
        <v>12</v>
      </c>
      <c r="I42">
        <f>normen!$C$41</f>
        <v>165</v>
      </c>
      <c r="J42" s="12">
        <f t="shared" si="1"/>
        <v>1.2363636363636363</v>
      </c>
      <c r="L42" s="15">
        <f>J42*normen!$C$4</f>
        <v>1.2363636363636363</v>
      </c>
    </row>
    <row r="43" spans="3:12" ht="15.75">
      <c r="C43" s="19" t="s">
        <v>368</v>
      </c>
      <c r="D43" s="19" t="s">
        <v>366</v>
      </c>
      <c r="E43" s="19" t="s">
        <v>151</v>
      </c>
      <c r="F43" s="20">
        <v>17</v>
      </c>
      <c r="H43">
        <v>12</v>
      </c>
      <c r="I43">
        <f>normen!$C$41</f>
        <v>165</v>
      </c>
      <c r="J43" s="12">
        <f t="shared" si="1"/>
        <v>1.2363636363636363</v>
      </c>
      <c r="L43" s="15">
        <f>J43*normen!$C$4</f>
        <v>1.2363636363636363</v>
      </c>
    </row>
    <row r="44" spans="3:12" ht="15.75">
      <c r="C44" s="19" t="s">
        <v>369</v>
      </c>
      <c r="D44" s="19" t="s">
        <v>36</v>
      </c>
      <c r="E44" s="19" t="s">
        <v>188</v>
      </c>
      <c r="F44" s="20">
        <v>21</v>
      </c>
      <c r="H44">
        <v>210</v>
      </c>
      <c r="I44">
        <f>normen!$C$46</f>
        <v>205</v>
      </c>
      <c r="J44" s="12">
        <f t="shared" si="1"/>
        <v>21.512195121951219</v>
      </c>
      <c r="L44" s="15">
        <f>J44*normen!$C$4</f>
        <v>21.512195121951219</v>
      </c>
    </row>
    <row r="45" spans="3:12" ht="15.75">
      <c r="C45" s="19" t="s">
        <v>370</v>
      </c>
      <c r="D45" s="19" t="s">
        <v>36</v>
      </c>
      <c r="E45" s="19" t="s">
        <v>188</v>
      </c>
      <c r="F45" s="20">
        <v>21</v>
      </c>
      <c r="H45">
        <v>210</v>
      </c>
      <c r="I45">
        <f>normen!$C$46</f>
        <v>205</v>
      </c>
      <c r="J45" s="12">
        <f t="shared" si="1"/>
        <v>21.512195121951219</v>
      </c>
      <c r="L45" s="15">
        <f>J45*normen!$C$4</f>
        <v>21.512195121951219</v>
      </c>
    </row>
    <row r="46" spans="3:12" ht="15.75">
      <c r="C46" s="19" t="s">
        <v>371</v>
      </c>
      <c r="D46" s="19" t="s">
        <v>157</v>
      </c>
      <c r="E46" s="19" t="s">
        <v>151</v>
      </c>
      <c r="F46" s="20">
        <v>52</v>
      </c>
      <c r="H46">
        <v>210</v>
      </c>
      <c r="I46">
        <f>normen!$C$30</f>
        <v>540</v>
      </c>
      <c r="J46" s="12">
        <f t="shared" si="1"/>
        <v>20.222222222222221</v>
      </c>
      <c r="L46" s="15">
        <f>J46*normen!$C$4</f>
        <v>20.222222222222221</v>
      </c>
    </row>
    <row r="47" spans="3:12" ht="15.75">
      <c r="C47" s="19" t="s">
        <v>305</v>
      </c>
      <c r="D47" s="19" t="s">
        <v>110</v>
      </c>
      <c r="E47" s="19" t="s">
        <v>188</v>
      </c>
      <c r="F47" s="20">
        <v>4</v>
      </c>
      <c r="H47">
        <v>420</v>
      </c>
      <c r="I47">
        <f>normen!$C$28</f>
        <v>92</v>
      </c>
      <c r="J47" s="12">
        <f t="shared" si="1"/>
        <v>18.260869565217391</v>
      </c>
      <c r="L47" s="15">
        <f>J47*normen!$C$4</f>
        <v>18.260869565217391</v>
      </c>
    </row>
    <row r="48" spans="3:12" ht="15.75">
      <c r="C48" s="19" t="s">
        <v>306</v>
      </c>
      <c r="D48" s="19" t="s">
        <v>110</v>
      </c>
      <c r="E48" s="19" t="s">
        <v>188</v>
      </c>
      <c r="F48" s="20">
        <v>4</v>
      </c>
      <c r="H48">
        <v>420</v>
      </c>
      <c r="I48">
        <f>normen!$C$28</f>
        <v>92</v>
      </c>
      <c r="J48" s="12">
        <f t="shared" si="1"/>
        <v>18.260869565217391</v>
      </c>
      <c r="L48" s="15">
        <f>J48*normen!$C$4</f>
        <v>18.260869565217391</v>
      </c>
    </row>
    <row r="49" spans="3:12" ht="15.75">
      <c r="C49" s="19" t="s">
        <v>255</v>
      </c>
      <c r="D49" s="19" t="s">
        <v>157</v>
      </c>
      <c r="E49" s="19" t="s">
        <v>151</v>
      </c>
      <c r="F49" s="20">
        <v>46</v>
      </c>
      <c r="H49">
        <v>210</v>
      </c>
      <c r="I49">
        <f>normen!$C$30</f>
        <v>540</v>
      </c>
      <c r="J49" s="12">
        <f t="shared" si="1"/>
        <v>17.888888888888889</v>
      </c>
      <c r="L49" s="15">
        <f>J49*normen!$C$4</f>
        <v>17.888888888888889</v>
      </c>
    </row>
    <row r="50" spans="3:12" ht="15.75">
      <c r="C50" s="19" t="s">
        <v>372</v>
      </c>
      <c r="D50" s="19" t="s">
        <v>206</v>
      </c>
      <c r="E50" s="19" t="s">
        <v>188</v>
      </c>
      <c r="F50" s="20">
        <v>18</v>
      </c>
      <c r="H50">
        <v>210</v>
      </c>
      <c r="I50">
        <f>normen!$C$44</f>
        <v>235</v>
      </c>
      <c r="J50" s="12">
        <f t="shared" si="1"/>
        <v>16.085106382978722</v>
      </c>
      <c r="L50" s="15">
        <f>J50*normen!$C$4</f>
        <v>16.085106382978722</v>
      </c>
    </row>
    <row r="51" spans="3:12" ht="15.75">
      <c r="C51" s="19" t="s">
        <v>373</v>
      </c>
      <c r="D51" s="19" t="s">
        <v>113</v>
      </c>
      <c r="E51" s="19" t="s">
        <v>151</v>
      </c>
      <c r="F51" s="20">
        <v>29</v>
      </c>
      <c r="H51">
        <v>210</v>
      </c>
      <c r="I51">
        <f>normen!$C$18</f>
        <v>415</v>
      </c>
      <c r="J51" s="12">
        <f t="shared" si="1"/>
        <v>14.674698795180722</v>
      </c>
      <c r="L51" s="15">
        <f>J51*normen!$C$4</f>
        <v>14.674698795180722</v>
      </c>
    </row>
    <row r="52" spans="3:12" ht="15.75">
      <c r="C52" s="19" t="s">
        <v>374</v>
      </c>
      <c r="D52" s="19" t="s">
        <v>113</v>
      </c>
      <c r="E52" s="19" t="s">
        <v>151</v>
      </c>
      <c r="F52" s="20">
        <v>29</v>
      </c>
      <c r="H52">
        <v>210</v>
      </c>
      <c r="I52">
        <f>normen!$C$18</f>
        <v>415</v>
      </c>
      <c r="J52" s="12">
        <f t="shared" si="1"/>
        <v>14.674698795180722</v>
      </c>
      <c r="L52" s="15">
        <f>J52*normen!$C$4</f>
        <v>14.674698795180722</v>
      </c>
    </row>
    <row r="53" spans="3:12" ht="15.75">
      <c r="C53" s="19" t="s">
        <v>300</v>
      </c>
      <c r="D53" s="19" t="s">
        <v>157</v>
      </c>
      <c r="E53" s="19" t="s">
        <v>151</v>
      </c>
      <c r="F53" s="20">
        <v>38</v>
      </c>
      <c r="H53">
        <v>210</v>
      </c>
      <c r="I53">
        <f>normen!$C$30</f>
        <v>540</v>
      </c>
      <c r="J53" s="12">
        <f t="shared" si="1"/>
        <v>14.777777777777779</v>
      </c>
      <c r="L53" s="15">
        <f>J53*normen!$C$4</f>
        <v>14.777777777777779</v>
      </c>
    </row>
    <row r="54" spans="3:12" ht="15.75">
      <c r="C54" s="19" t="s">
        <v>375</v>
      </c>
      <c r="D54" s="19" t="s">
        <v>157</v>
      </c>
      <c r="E54" s="19" t="s">
        <v>151</v>
      </c>
      <c r="F54" s="20">
        <v>37</v>
      </c>
      <c r="H54">
        <v>210</v>
      </c>
      <c r="I54">
        <f>normen!$C$30</f>
        <v>540</v>
      </c>
      <c r="J54" s="12">
        <f t="shared" si="1"/>
        <v>14.388888888888889</v>
      </c>
      <c r="L54" s="15">
        <f>J54*normen!$C$4</f>
        <v>14.388888888888889</v>
      </c>
    </row>
    <row r="55" spans="3:12" ht="15.75">
      <c r="C55" s="19" t="s">
        <v>376</v>
      </c>
      <c r="D55" s="19" t="s">
        <v>157</v>
      </c>
      <c r="E55" s="19" t="s">
        <v>151</v>
      </c>
      <c r="F55" s="20">
        <v>37</v>
      </c>
      <c r="H55">
        <v>210</v>
      </c>
      <c r="I55">
        <f>normen!$C$30</f>
        <v>540</v>
      </c>
      <c r="J55" s="12">
        <f t="shared" si="1"/>
        <v>14.388888888888889</v>
      </c>
      <c r="L55" s="15">
        <f>J55*normen!$C$4</f>
        <v>14.388888888888889</v>
      </c>
    </row>
    <row r="56" spans="3:12" ht="15.75">
      <c r="C56" s="19" t="s">
        <v>377</v>
      </c>
      <c r="D56" s="19" t="s">
        <v>157</v>
      </c>
      <c r="E56" s="19" t="s">
        <v>151</v>
      </c>
      <c r="F56" s="20">
        <v>35</v>
      </c>
      <c r="H56">
        <v>210</v>
      </c>
      <c r="I56">
        <f>normen!$C$30</f>
        <v>540</v>
      </c>
      <c r="J56" s="12">
        <f t="shared" si="1"/>
        <v>13.611111111111111</v>
      </c>
      <c r="L56" s="15">
        <f>J56*normen!$C$4</f>
        <v>13.611111111111111</v>
      </c>
    </row>
    <row r="57" spans="3:12" ht="15.75">
      <c r="C57" s="19" t="s">
        <v>378</v>
      </c>
      <c r="D57" s="19" t="s">
        <v>15</v>
      </c>
      <c r="E57" s="19" t="s">
        <v>151</v>
      </c>
      <c r="F57" s="20">
        <v>10</v>
      </c>
      <c r="H57">
        <v>210</v>
      </c>
      <c r="I57">
        <f>normen!$C$41</f>
        <v>165</v>
      </c>
      <c r="J57" s="12">
        <f t="shared" si="1"/>
        <v>12.727272727272727</v>
      </c>
      <c r="L57" s="15">
        <f>J57*normen!$C$4</f>
        <v>12.727272727272727</v>
      </c>
    </row>
    <row r="58" spans="3:12" ht="15.75">
      <c r="C58" s="19" t="s">
        <v>279</v>
      </c>
      <c r="D58" s="19" t="s">
        <v>113</v>
      </c>
      <c r="E58" s="19" t="s">
        <v>151</v>
      </c>
      <c r="F58" s="20">
        <v>25</v>
      </c>
      <c r="H58">
        <v>210</v>
      </c>
      <c r="I58">
        <f>normen!$C$18</f>
        <v>415</v>
      </c>
      <c r="J58" s="12">
        <f t="shared" si="1"/>
        <v>12.650602409638553</v>
      </c>
      <c r="L58" s="15">
        <f>J58*normen!$C$4</f>
        <v>12.650602409638553</v>
      </c>
    </row>
    <row r="59" spans="3:12" ht="15.75">
      <c r="C59" s="19" t="s">
        <v>379</v>
      </c>
      <c r="D59" s="19" t="s">
        <v>113</v>
      </c>
      <c r="E59" s="19" t="s">
        <v>151</v>
      </c>
      <c r="F59" s="20">
        <v>24</v>
      </c>
      <c r="H59">
        <v>210</v>
      </c>
      <c r="I59">
        <f>normen!$C$18</f>
        <v>415</v>
      </c>
      <c r="J59" s="12">
        <f t="shared" si="1"/>
        <v>12.144578313253012</v>
      </c>
      <c r="L59" s="15">
        <f>J59*normen!$C$4</f>
        <v>12.144578313253012</v>
      </c>
    </row>
    <row r="60" spans="3:12" ht="15.75">
      <c r="C60" s="19" t="s">
        <v>310</v>
      </c>
      <c r="D60" s="19" t="s">
        <v>113</v>
      </c>
      <c r="E60" s="19" t="s">
        <v>12</v>
      </c>
      <c r="F60" s="20">
        <v>22</v>
      </c>
      <c r="H60">
        <v>210</v>
      </c>
      <c r="I60">
        <f>normen!$C$21</f>
        <v>385</v>
      </c>
      <c r="J60" s="12">
        <f t="shared" si="1"/>
        <v>12</v>
      </c>
      <c r="L60" s="15">
        <f>J60*normen!$C$4</f>
        <v>12</v>
      </c>
    </row>
    <row r="61" spans="3:12" ht="15.75">
      <c r="C61" s="19" t="s">
        <v>313</v>
      </c>
      <c r="D61" s="19" t="s">
        <v>113</v>
      </c>
      <c r="E61" s="19" t="s">
        <v>12</v>
      </c>
      <c r="F61" s="20">
        <v>22</v>
      </c>
      <c r="H61">
        <v>210</v>
      </c>
      <c r="I61">
        <f>normen!$C$21</f>
        <v>385</v>
      </c>
      <c r="J61" s="12">
        <f t="shared" si="1"/>
        <v>12</v>
      </c>
      <c r="L61" s="15">
        <f>J61*normen!$C$4</f>
        <v>12</v>
      </c>
    </row>
    <row r="62" spans="3:12" ht="15.75">
      <c r="C62" s="19" t="s">
        <v>278</v>
      </c>
      <c r="D62" s="19" t="s">
        <v>113</v>
      </c>
      <c r="E62" s="19" t="s">
        <v>151</v>
      </c>
      <c r="F62" s="20">
        <v>23</v>
      </c>
      <c r="H62">
        <v>210</v>
      </c>
      <c r="I62">
        <f>normen!$C$18</f>
        <v>415</v>
      </c>
      <c r="J62" s="12">
        <f t="shared" si="1"/>
        <v>11.638554216867471</v>
      </c>
      <c r="L62" s="15">
        <f>J62*normen!$C$4</f>
        <v>11.638554216867471</v>
      </c>
    </row>
    <row r="63" spans="3:12" ht="15.75">
      <c r="C63" s="19" t="s">
        <v>262</v>
      </c>
      <c r="D63" s="19" t="s">
        <v>157</v>
      </c>
      <c r="E63" s="19" t="s">
        <v>151</v>
      </c>
      <c r="F63" s="20">
        <v>31</v>
      </c>
      <c r="H63">
        <v>210</v>
      </c>
      <c r="I63">
        <f>normen!$C$30</f>
        <v>540</v>
      </c>
      <c r="J63" s="12">
        <f t="shared" si="1"/>
        <v>12.055555555555555</v>
      </c>
      <c r="L63" s="15">
        <f>J63*normen!$C$4</f>
        <v>12.055555555555555</v>
      </c>
    </row>
    <row r="64" spans="3:12" ht="15.75">
      <c r="C64" s="19" t="s">
        <v>380</v>
      </c>
      <c r="D64" s="19" t="s">
        <v>157</v>
      </c>
      <c r="E64" s="19" t="s">
        <v>151</v>
      </c>
      <c r="F64" s="20">
        <v>30</v>
      </c>
      <c r="H64">
        <v>210</v>
      </c>
      <c r="I64">
        <f>normen!$C$30</f>
        <v>540</v>
      </c>
      <c r="J64" s="12">
        <f t="shared" si="1"/>
        <v>11.666666666666666</v>
      </c>
      <c r="L64" s="15">
        <f>J64*normen!$C$4</f>
        <v>11.666666666666666</v>
      </c>
    </row>
    <row r="65" spans="1:12" ht="15.75">
      <c r="C65" s="19" t="s">
        <v>381</v>
      </c>
      <c r="D65" s="19" t="s">
        <v>115</v>
      </c>
      <c r="E65" s="19" t="s">
        <v>151</v>
      </c>
      <c r="F65" s="20">
        <v>13</v>
      </c>
      <c r="H65">
        <v>12</v>
      </c>
      <c r="I65">
        <f>normen!$C$34</f>
        <v>285</v>
      </c>
      <c r="J65" s="12">
        <f t="shared" si="1"/>
        <v>0.54736842105263162</v>
      </c>
      <c r="L65" s="15">
        <f>J65*normen!$C$4</f>
        <v>0.54736842105263162</v>
      </c>
    </row>
    <row r="66" spans="1:12" ht="15.75">
      <c r="C66" s="19" t="s">
        <v>382</v>
      </c>
      <c r="D66" s="19" t="s">
        <v>113</v>
      </c>
      <c r="E66" s="19" t="s">
        <v>12</v>
      </c>
      <c r="F66" s="20">
        <v>17</v>
      </c>
      <c r="H66">
        <v>210</v>
      </c>
      <c r="I66">
        <f>normen!$C$21</f>
        <v>385</v>
      </c>
      <c r="J66" s="12">
        <f t="shared" si="1"/>
        <v>9.2727272727272734</v>
      </c>
      <c r="L66" s="15">
        <f>J66*normen!$C$4</f>
        <v>9.2727272727272734</v>
      </c>
    </row>
    <row r="67" spans="1:12" ht="15.75">
      <c r="C67" s="19" t="s">
        <v>267</v>
      </c>
      <c r="D67" s="19" t="s">
        <v>69</v>
      </c>
      <c r="E67" s="19" t="s">
        <v>151</v>
      </c>
      <c r="F67" s="20">
        <v>5</v>
      </c>
      <c r="H67">
        <v>210</v>
      </c>
      <c r="I67">
        <f>normen!$C$61</f>
        <v>125</v>
      </c>
      <c r="J67" s="12">
        <f t="shared" si="1"/>
        <v>8.4</v>
      </c>
      <c r="L67" s="15">
        <f>J67*normen!$C$4</f>
        <v>8.4</v>
      </c>
    </row>
    <row r="68" spans="1:12" ht="15.75">
      <c r="C68" s="19" t="s">
        <v>383</v>
      </c>
      <c r="D68" s="19" t="s">
        <v>36</v>
      </c>
      <c r="E68" s="19" t="s">
        <v>188</v>
      </c>
      <c r="F68" s="20">
        <v>8</v>
      </c>
      <c r="H68">
        <v>210</v>
      </c>
      <c r="I68">
        <f>normen!$C$46</f>
        <v>205</v>
      </c>
      <c r="J68" s="12">
        <f t="shared" ref="J68:J76" si="2">F68*H68/I68</f>
        <v>8.1951219512195124</v>
      </c>
      <c r="L68" s="15">
        <f>J68*normen!$C$4</f>
        <v>8.1951219512195124</v>
      </c>
    </row>
    <row r="69" spans="1:12" ht="15.75">
      <c r="C69" s="19" t="s">
        <v>304</v>
      </c>
      <c r="D69" s="19" t="s">
        <v>206</v>
      </c>
      <c r="E69" s="19" t="s">
        <v>151</v>
      </c>
      <c r="F69" s="20">
        <v>9</v>
      </c>
      <c r="H69">
        <v>210</v>
      </c>
      <c r="I69">
        <f>normen!$C$43</f>
        <v>245</v>
      </c>
      <c r="J69" s="12">
        <f t="shared" si="2"/>
        <v>7.7142857142857144</v>
      </c>
      <c r="L69" s="15">
        <f>J69*normen!$C$4</f>
        <v>7.7142857142857144</v>
      </c>
    </row>
    <row r="70" spans="1:12" ht="15.75">
      <c r="C70" s="19" t="s">
        <v>311</v>
      </c>
      <c r="D70" s="19" t="s">
        <v>115</v>
      </c>
      <c r="E70" s="19" t="s">
        <v>151</v>
      </c>
      <c r="F70" s="20">
        <v>10</v>
      </c>
      <c r="H70">
        <v>12</v>
      </c>
      <c r="I70">
        <f>normen!$C$34</f>
        <v>285</v>
      </c>
      <c r="J70" s="12">
        <f t="shared" si="2"/>
        <v>0.42105263157894735</v>
      </c>
      <c r="L70" s="15">
        <f>J70*normen!$C$4</f>
        <v>0.42105263157894735</v>
      </c>
    </row>
    <row r="71" spans="1:12" ht="15.75">
      <c r="C71" s="19" t="s">
        <v>250</v>
      </c>
      <c r="D71" s="19" t="s">
        <v>41</v>
      </c>
      <c r="E71" s="19" t="s">
        <v>188</v>
      </c>
      <c r="F71" s="20">
        <v>71</v>
      </c>
      <c r="H71">
        <v>12</v>
      </c>
      <c r="I71">
        <f>normen!$C$22</f>
        <v>125</v>
      </c>
      <c r="J71" s="12">
        <f t="shared" si="2"/>
        <v>6.8159999999999998</v>
      </c>
      <c r="L71" s="15">
        <f>J71*normen!$C$4</f>
        <v>6.8159999999999998</v>
      </c>
    </row>
    <row r="72" spans="1:12" ht="15.75">
      <c r="C72" s="19" t="s">
        <v>384</v>
      </c>
      <c r="D72" s="19" t="s">
        <v>113</v>
      </c>
      <c r="E72" s="19" t="s">
        <v>151</v>
      </c>
      <c r="F72" s="20">
        <v>13</v>
      </c>
      <c r="H72">
        <v>210</v>
      </c>
      <c r="I72">
        <f>normen!$C$18</f>
        <v>415</v>
      </c>
      <c r="J72" s="12">
        <f t="shared" si="2"/>
        <v>6.5783132530120483</v>
      </c>
      <c r="L72" s="15">
        <f>J72*normen!$C$4</f>
        <v>6.5783132530120483</v>
      </c>
    </row>
    <row r="73" spans="1:12" ht="15.75">
      <c r="C73" s="19" t="s">
        <v>280</v>
      </c>
      <c r="D73" s="19" t="s">
        <v>157</v>
      </c>
      <c r="E73" s="19" t="s">
        <v>151</v>
      </c>
      <c r="F73" s="20">
        <v>12</v>
      </c>
      <c r="H73">
        <v>210</v>
      </c>
      <c r="I73">
        <f>normen!$C$30</f>
        <v>540</v>
      </c>
      <c r="J73" s="12">
        <f t="shared" si="2"/>
        <v>4.666666666666667</v>
      </c>
      <c r="L73" s="15">
        <f>J73*normen!$C$4</f>
        <v>4.666666666666667</v>
      </c>
    </row>
    <row r="74" spans="1:12" ht="15.75">
      <c r="C74" s="19" t="s">
        <v>385</v>
      </c>
      <c r="D74" s="19" t="s">
        <v>157</v>
      </c>
      <c r="E74" s="19" t="s">
        <v>151</v>
      </c>
      <c r="F74" s="20">
        <v>11</v>
      </c>
      <c r="H74">
        <v>210</v>
      </c>
      <c r="I74">
        <f>normen!$C$30</f>
        <v>540</v>
      </c>
      <c r="J74" s="12">
        <f t="shared" si="2"/>
        <v>4.2777777777777777</v>
      </c>
      <c r="L74" s="15">
        <f>J74*normen!$C$4</f>
        <v>4.2777777777777777</v>
      </c>
    </row>
    <row r="75" spans="1:12" ht="15.75">
      <c r="C75" s="19" t="s">
        <v>302</v>
      </c>
      <c r="D75" s="19" t="s">
        <v>157</v>
      </c>
      <c r="E75" s="19" t="s">
        <v>151</v>
      </c>
      <c r="F75" s="20">
        <v>9</v>
      </c>
      <c r="H75">
        <v>210</v>
      </c>
      <c r="I75">
        <f>normen!$C$30</f>
        <v>540</v>
      </c>
      <c r="J75" s="12">
        <f t="shared" si="2"/>
        <v>3.5</v>
      </c>
      <c r="L75" s="15">
        <f>J75*normen!$C$4</f>
        <v>3.5</v>
      </c>
    </row>
    <row r="76" spans="1:12" ht="15.75">
      <c r="C76" s="19" t="s">
        <v>386</v>
      </c>
      <c r="D76" s="19" t="s">
        <v>387</v>
      </c>
      <c r="E76" s="19" t="s">
        <v>117</v>
      </c>
      <c r="F76" s="20">
        <v>27</v>
      </c>
      <c r="H76">
        <v>12</v>
      </c>
      <c r="I76">
        <f>normen!$C$52</f>
        <v>225</v>
      </c>
      <c r="J76" s="12">
        <f t="shared" si="2"/>
        <v>1.44</v>
      </c>
      <c r="L76" s="15">
        <f>J76*normen!$C$4</f>
        <v>1.44</v>
      </c>
    </row>
    <row r="78" spans="1:12">
      <c r="F78" s="12">
        <f>SUM(F2:F76)</f>
        <v>3636</v>
      </c>
      <c r="J78" s="12">
        <f>SUM(J2:J76)</f>
        <v>1980.3910537516444</v>
      </c>
      <c r="K78" s="12" t="s">
        <v>118</v>
      </c>
      <c r="L78" s="15">
        <f t="shared" ref="L78" si="3">SUM(L2:L76)</f>
        <v>1980.3910537516444</v>
      </c>
    </row>
    <row r="80" spans="1:12">
      <c r="A80" t="s">
        <v>160</v>
      </c>
      <c r="K80" s="12"/>
      <c r="L80" s="15">
        <v>49556</v>
      </c>
    </row>
    <row r="81" spans="1:12">
      <c r="A81" t="s">
        <v>161</v>
      </c>
      <c r="K81" s="12"/>
      <c r="L81" s="15">
        <f>L80+(L80*0.026)</f>
        <v>50844.455999999998</v>
      </c>
    </row>
    <row r="82" spans="1:12">
      <c r="K82" s="12"/>
    </row>
    <row r="83" spans="1:12">
      <c r="A83" t="s">
        <v>162</v>
      </c>
      <c r="K83" s="12"/>
      <c r="L83" s="15">
        <f>L78</f>
        <v>1980.3910537516444</v>
      </c>
    </row>
    <row r="84" spans="1:12">
      <c r="A84" t="s">
        <v>163</v>
      </c>
      <c r="K84" s="12"/>
      <c r="L84" s="15">
        <f>L83-L81</f>
        <v>-48864.064946248356</v>
      </c>
    </row>
    <row r="85" spans="1:12">
      <c r="A85" t="s">
        <v>164</v>
      </c>
      <c r="K85" s="12"/>
      <c r="L85" s="15">
        <f>L78/F78</f>
        <v>0.54466200598230041</v>
      </c>
    </row>
  </sheetData>
  <autoFilter ref="A1:L76" xr:uid="{98F4BF4B-3330-46E9-B25A-3C0B569B1E6E}">
    <sortState xmlns:xlrd2="http://schemas.microsoft.com/office/spreadsheetml/2017/richdata2" ref="A2:L76">
      <sortCondition descending="1" ref="L1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CBBF-5171-4F92-9410-CB4596C1DFA8}">
  <dimension ref="A1:L99"/>
  <sheetViews>
    <sheetView workbookViewId="0">
      <selection activeCell="A2" sqref="A2:A97"/>
    </sheetView>
  </sheetViews>
  <sheetFormatPr defaultRowHeight="15"/>
  <cols>
    <col min="1" max="1" width="18.140625" customWidth="1"/>
    <col min="2" max="2" width="19.7109375" customWidth="1"/>
    <col min="3" max="3" width="20.28515625" customWidth="1"/>
    <col min="4" max="4" width="19.5703125" customWidth="1"/>
    <col min="5" max="5" width="18" customWidth="1"/>
    <col min="6" max="6" width="22.85546875" customWidth="1"/>
    <col min="7" max="7" width="25.85546875" customWidth="1"/>
    <col min="10" max="10" width="14.7109375" customWidth="1"/>
    <col min="11" max="11" width="16.28515625" customWidth="1"/>
    <col min="12" max="12" width="13.5703125" customWidth="1"/>
    <col min="13" max="13" width="30.5703125" customWidth="1"/>
    <col min="14" max="14" width="20.85546875" customWidth="1"/>
    <col min="15" max="15" width="21" customWidth="1"/>
    <col min="16" max="16" width="23" customWidth="1"/>
    <col min="17" max="17" width="30" customWidth="1"/>
    <col min="18" max="18" width="16.42578125" customWidth="1"/>
    <col min="19" max="19" width="19.7109375" customWidth="1"/>
  </cols>
  <sheetData>
    <row r="1" spans="1:12">
      <c r="A1" t="str">
        <f>'nieuw bestek'!A1</f>
        <v>Locatie</v>
      </c>
      <c r="B1" t="str">
        <f>'nieuw bestek'!B1</f>
        <v>Adres</v>
      </c>
      <c r="C1" t="str">
        <f>'nieuw bestek'!C1</f>
        <v>Verdieping</v>
      </c>
      <c r="D1" t="str">
        <f>'nieuw bestek'!D1</f>
        <v>Ruimtesoort</v>
      </c>
      <c r="E1" t="str">
        <f>'nieuw bestek'!E1</f>
        <v>Vloersoort</v>
      </c>
      <c r="F1" s="10" t="str">
        <f>'nieuw bestek'!F1</f>
        <v>Oppervlakte</v>
      </c>
      <c r="G1" t="str">
        <f>'nieuw bestek'!G1</f>
        <v>Opmerkingen</v>
      </c>
      <c r="H1" s="28" t="s">
        <v>134</v>
      </c>
      <c r="I1" s="28" t="s">
        <v>135</v>
      </c>
      <c r="J1" s="13" t="s">
        <v>136</v>
      </c>
      <c r="K1" s="13" t="s">
        <v>137</v>
      </c>
      <c r="L1" s="14" t="s">
        <v>138</v>
      </c>
    </row>
    <row r="2" spans="1:12" ht="15.75">
      <c r="C2" s="25">
        <v>1</v>
      </c>
      <c r="D2" s="19" t="s">
        <v>388</v>
      </c>
      <c r="E2" s="19" t="s">
        <v>188</v>
      </c>
      <c r="F2" s="20">
        <v>11</v>
      </c>
      <c r="H2">
        <v>210</v>
      </c>
      <c r="I2">
        <f>normen!$C$32</f>
        <v>535</v>
      </c>
      <c r="J2" s="12">
        <f>F2*H2/I2</f>
        <v>4.3177570093457946</v>
      </c>
      <c r="K2" s="12">
        <f>J2/42</f>
        <v>0.10280373831775702</v>
      </c>
      <c r="L2" s="15">
        <f>J2*normen!$C$4</f>
        <v>4.3177570093457946</v>
      </c>
    </row>
    <row r="3" spans="1:12" ht="15.75">
      <c r="C3" s="25">
        <v>2</v>
      </c>
      <c r="D3" s="19" t="s">
        <v>388</v>
      </c>
      <c r="E3" s="19" t="s">
        <v>14</v>
      </c>
      <c r="F3" s="20">
        <v>923</v>
      </c>
      <c r="H3">
        <v>210</v>
      </c>
      <c r="I3">
        <f>normen!$C$30</f>
        <v>540</v>
      </c>
      <c r="J3" s="12">
        <f t="shared" ref="J3:J66" si="0">F3*H3/I3</f>
        <v>358.94444444444446</v>
      </c>
      <c r="K3" s="12">
        <f t="shared" ref="K3:K66" si="1">J3/42</f>
        <v>8.5462962962962958</v>
      </c>
      <c r="L3" s="15">
        <f>J3*normen!$C$4</f>
        <v>358.94444444444446</v>
      </c>
    </row>
    <row r="4" spans="1:12" ht="15.75">
      <c r="C4" s="25">
        <v>3</v>
      </c>
      <c r="D4" s="19" t="s">
        <v>114</v>
      </c>
      <c r="E4" s="19" t="s">
        <v>188</v>
      </c>
      <c r="F4" s="20">
        <v>14</v>
      </c>
      <c r="H4">
        <v>210</v>
      </c>
      <c r="I4">
        <f>normen!$C$54</f>
        <v>105</v>
      </c>
      <c r="J4" s="12">
        <f t="shared" si="0"/>
        <v>28</v>
      </c>
      <c r="K4" s="12">
        <f t="shared" si="1"/>
        <v>0.66666666666666663</v>
      </c>
      <c r="L4" s="15">
        <f>J4*normen!$C$4</f>
        <v>28</v>
      </c>
    </row>
    <row r="5" spans="1:12" ht="15.75">
      <c r="C5" s="25">
        <v>4</v>
      </c>
      <c r="D5" s="19" t="s">
        <v>36</v>
      </c>
      <c r="E5" s="19" t="s">
        <v>188</v>
      </c>
      <c r="F5" s="20">
        <v>13</v>
      </c>
      <c r="H5">
        <v>210</v>
      </c>
      <c r="I5">
        <f>normen!$C$46</f>
        <v>205</v>
      </c>
      <c r="J5" s="12">
        <f t="shared" si="0"/>
        <v>13.317073170731707</v>
      </c>
      <c r="K5" s="12">
        <f t="shared" si="1"/>
        <v>0.31707317073170732</v>
      </c>
      <c r="L5" s="15">
        <f>J5*normen!$C$4</f>
        <v>13.317073170731707</v>
      </c>
    </row>
    <row r="6" spans="1:12" ht="15.75">
      <c r="C6" s="25">
        <v>5</v>
      </c>
      <c r="D6" s="19" t="s">
        <v>36</v>
      </c>
      <c r="E6" s="19" t="s">
        <v>188</v>
      </c>
      <c r="F6" s="20">
        <v>3</v>
      </c>
      <c r="H6">
        <v>210</v>
      </c>
      <c r="I6">
        <f>normen!$C$46</f>
        <v>205</v>
      </c>
      <c r="J6" s="12">
        <f t="shared" si="0"/>
        <v>3.0731707317073171</v>
      </c>
      <c r="K6" s="12">
        <f t="shared" si="1"/>
        <v>7.3170731707317069E-2</v>
      </c>
      <c r="L6" s="15">
        <f>J6*normen!$C$4</f>
        <v>3.0731707317073171</v>
      </c>
    </row>
    <row r="7" spans="1:12" ht="15.75">
      <c r="C7" s="25">
        <v>6</v>
      </c>
      <c r="D7" s="19" t="s">
        <v>114</v>
      </c>
      <c r="E7" s="19" t="s">
        <v>188</v>
      </c>
      <c r="F7" s="20">
        <v>2</v>
      </c>
      <c r="H7">
        <v>210</v>
      </c>
      <c r="I7">
        <f>normen!$C$54</f>
        <v>105</v>
      </c>
      <c r="J7" s="12">
        <f t="shared" si="0"/>
        <v>4</v>
      </c>
      <c r="K7" s="12">
        <f t="shared" si="1"/>
        <v>9.5238095238095233E-2</v>
      </c>
      <c r="L7" s="15">
        <f>J7*normen!$C$4</f>
        <v>4</v>
      </c>
    </row>
    <row r="8" spans="1:12" ht="15.75">
      <c r="C8" s="19" t="s">
        <v>179</v>
      </c>
      <c r="D8" s="19" t="s">
        <v>110</v>
      </c>
      <c r="E8" s="19" t="s">
        <v>188</v>
      </c>
      <c r="F8" s="20">
        <v>2</v>
      </c>
      <c r="H8">
        <v>420</v>
      </c>
      <c r="I8">
        <f>normen!$C$28</f>
        <v>92</v>
      </c>
      <c r="J8" s="12">
        <f t="shared" si="0"/>
        <v>9.1304347826086953</v>
      </c>
      <c r="K8" s="12">
        <f t="shared" si="1"/>
        <v>0.21739130434782608</v>
      </c>
      <c r="L8" s="15">
        <f>J8*normen!$C$4</f>
        <v>9.1304347826086953</v>
      </c>
    </row>
    <row r="9" spans="1:12" ht="15.75">
      <c r="C9" s="25">
        <v>7</v>
      </c>
      <c r="D9" s="19" t="s">
        <v>387</v>
      </c>
      <c r="E9" s="19" t="s">
        <v>117</v>
      </c>
      <c r="F9" s="20">
        <v>23</v>
      </c>
      <c r="H9">
        <v>12</v>
      </c>
      <c r="I9">
        <f>normen!$C$52</f>
        <v>225</v>
      </c>
      <c r="J9" s="12">
        <f t="shared" si="0"/>
        <v>1.2266666666666666</v>
      </c>
      <c r="K9" s="12">
        <f t="shared" si="1"/>
        <v>2.9206349206349205E-2</v>
      </c>
      <c r="L9" s="15">
        <f>J9*normen!$C$4</f>
        <v>1.2266666666666666</v>
      </c>
    </row>
    <row r="10" spans="1:12" ht="15.75">
      <c r="C10" s="25">
        <v>8</v>
      </c>
      <c r="D10" s="19" t="s">
        <v>38</v>
      </c>
      <c r="E10" s="19" t="s">
        <v>117</v>
      </c>
      <c r="F10" s="20">
        <v>258</v>
      </c>
      <c r="H10">
        <v>210</v>
      </c>
      <c r="I10">
        <f>normen!$C$51</f>
        <v>575</v>
      </c>
      <c r="J10" s="12">
        <f t="shared" si="0"/>
        <v>94.22608695652174</v>
      </c>
      <c r="K10" s="12">
        <f t="shared" si="1"/>
        <v>2.2434782608695651</v>
      </c>
      <c r="L10" s="15">
        <f>J10*normen!$C$4</f>
        <v>94.22608695652174</v>
      </c>
    </row>
    <row r="11" spans="1:12" ht="15.75">
      <c r="C11" s="25">
        <v>9</v>
      </c>
      <c r="D11" s="19" t="s">
        <v>15</v>
      </c>
      <c r="E11" s="19" t="s">
        <v>188</v>
      </c>
      <c r="F11" s="20">
        <v>8</v>
      </c>
      <c r="H11">
        <v>210</v>
      </c>
      <c r="I11">
        <f>normen!$C$41</f>
        <v>165</v>
      </c>
      <c r="J11" s="12">
        <f t="shared" si="0"/>
        <v>10.181818181818182</v>
      </c>
      <c r="K11" s="12">
        <f t="shared" si="1"/>
        <v>0.24242424242424243</v>
      </c>
      <c r="L11" s="15">
        <f>J11*normen!$C$4</f>
        <v>10.181818181818182</v>
      </c>
    </row>
    <row r="12" spans="1:12" ht="15.75">
      <c r="C12" s="25">
        <v>10</v>
      </c>
      <c r="D12" s="19" t="s">
        <v>114</v>
      </c>
      <c r="E12" s="19" t="s">
        <v>188</v>
      </c>
      <c r="F12" s="20">
        <v>14</v>
      </c>
      <c r="H12">
        <v>210</v>
      </c>
      <c r="I12">
        <f>normen!$C$54</f>
        <v>105</v>
      </c>
      <c r="J12" s="12">
        <f t="shared" si="0"/>
        <v>28</v>
      </c>
      <c r="K12" s="12">
        <f t="shared" si="1"/>
        <v>0.66666666666666663</v>
      </c>
      <c r="L12" s="15">
        <f>J12*normen!$C$4</f>
        <v>28</v>
      </c>
    </row>
    <row r="13" spans="1:12" ht="15.75">
      <c r="C13" s="19" t="s">
        <v>389</v>
      </c>
      <c r="D13" s="19" t="s">
        <v>110</v>
      </c>
      <c r="E13" s="19" t="s">
        <v>188</v>
      </c>
      <c r="F13" s="20">
        <v>2</v>
      </c>
      <c r="H13">
        <v>420</v>
      </c>
      <c r="I13">
        <f>normen!$C$28</f>
        <v>92</v>
      </c>
      <c r="J13" s="12">
        <f t="shared" si="0"/>
        <v>9.1304347826086953</v>
      </c>
      <c r="K13" s="12">
        <f t="shared" si="1"/>
        <v>0.21739130434782608</v>
      </c>
      <c r="L13" s="15">
        <f>J13*normen!$C$4</f>
        <v>9.1304347826086953</v>
      </c>
    </row>
    <row r="14" spans="1:12" ht="15.75">
      <c r="C14" s="25">
        <v>11</v>
      </c>
      <c r="D14" s="19" t="s">
        <v>36</v>
      </c>
      <c r="E14" s="19" t="s">
        <v>188</v>
      </c>
      <c r="F14" s="20">
        <v>15</v>
      </c>
      <c r="H14">
        <v>210</v>
      </c>
      <c r="I14">
        <f>normen!$C$46</f>
        <v>205</v>
      </c>
      <c r="J14" s="12">
        <f t="shared" si="0"/>
        <v>15.365853658536585</v>
      </c>
      <c r="K14" s="12">
        <f t="shared" si="1"/>
        <v>0.36585365853658536</v>
      </c>
      <c r="L14" s="15">
        <f>J14*normen!$C$4</f>
        <v>15.365853658536585</v>
      </c>
    </row>
    <row r="15" spans="1:12" ht="15.75">
      <c r="C15" s="25">
        <v>12</v>
      </c>
      <c r="D15" s="19" t="s">
        <v>388</v>
      </c>
      <c r="E15" s="19" t="s">
        <v>14</v>
      </c>
      <c r="F15" s="20">
        <v>5</v>
      </c>
      <c r="H15">
        <v>210</v>
      </c>
      <c r="I15">
        <f>normen!$C$30</f>
        <v>540</v>
      </c>
      <c r="J15" s="12">
        <f t="shared" si="0"/>
        <v>1.9444444444444444</v>
      </c>
      <c r="K15" s="12">
        <f t="shared" si="1"/>
        <v>4.6296296296296294E-2</v>
      </c>
      <c r="L15" s="15">
        <f>J15*normen!$C$4</f>
        <v>1.9444444444444444</v>
      </c>
    </row>
    <row r="16" spans="1:12" ht="15.75">
      <c r="C16" s="25">
        <v>13</v>
      </c>
      <c r="D16" s="19" t="s">
        <v>15</v>
      </c>
      <c r="E16" s="19" t="s">
        <v>14</v>
      </c>
      <c r="F16" s="20">
        <v>30</v>
      </c>
      <c r="H16">
        <v>210</v>
      </c>
      <c r="I16">
        <f>normen!$C$41</f>
        <v>165</v>
      </c>
      <c r="J16" s="12">
        <f t="shared" si="0"/>
        <v>38.18181818181818</v>
      </c>
      <c r="K16" s="12">
        <f t="shared" si="1"/>
        <v>0.90909090909090906</v>
      </c>
      <c r="L16" s="15">
        <f>J16*normen!$C$4</f>
        <v>38.18181818181818</v>
      </c>
    </row>
    <row r="17" spans="3:12" ht="15.75">
      <c r="C17" s="25">
        <v>14</v>
      </c>
      <c r="D17" s="19" t="s">
        <v>30</v>
      </c>
      <c r="E17" s="19" t="s">
        <v>14</v>
      </c>
      <c r="F17" s="20">
        <v>51</v>
      </c>
      <c r="H17">
        <v>105</v>
      </c>
      <c r="I17">
        <f>normen!$C$11</f>
        <v>440</v>
      </c>
      <c r="J17" s="12">
        <f t="shared" si="0"/>
        <v>12.170454545454545</v>
      </c>
      <c r="K17" s="12">
        <f t="shared" si="1"/>
        <v>0.28977272727272724</v>
      </c>
      <c r="L17" s="15">
        <f>J17*normen!$C$4</f>
        <v>12.170454545454545</v>
      </c>
    </row>
    <row r="18" spans="3:12" ht="15.75">
      <c r="C18" s="25">
        <v>15</v>
      </c>
      <c r="D18" s="19" t="s">
        <v>30</v>
      </c>
      <c r="E18" s="19" t="s">
        <v>14</v>
      </c>
      <c r="F18" s="20">
        <v>51</v>
      </c>
      <c r="H18">
        <v>105</v>
      </c>
      <c r="I18">
        <f>normen!$C$11</f>
        <v>440</v>
      </c>
      <c r="J18" s="12">
        <f t="shared" si="0"/>
        <v>12.170454545454545</v>
      </c>
      <c r="K18" s="12">
        <f t="shared" si="1"/>
        <v>0.28977272727272724</v>
      </c>
      <c r="L18" s="15">
        <f>J18*normen!$C$4</f>
        <v>12.170454545454545</v>
      </c>
    </row>
    <row r="19" spans="3:12" ht="15.75">
      <c r="C19" s="25">
        <v>16</v>
      </c>
      <c r="D19" s="19" t="s">
        <v>30</v>
      </c>
      <c r="E19" s="19" t="s">
        <v>14</v>
      </c>
      <c r="F19" s="20">
        <v>50</v>
      </c>
      <c r="H19">
        <v>105</v>
      </c>
      <c r="I19">
        <f>normen!$C$11</f>
        <v>440</v>
      </c>
      <c r="J19" s="12">
        <f t="shared" si="0"/>
        <v>11.931818181818182</v>
      </c>
      <c r="K19" s="12">
        <f t="shared" si="1"/>
        <v>0.28409090909090906</v>
      </c>
      <c r="L19" s="15">
        <f>J19*normen!$C$4</f>
        <v>11.931818181818182</v>
      </c>
    </row>
    <row r="20" spans="3:12" ht="15.75">
      <c r="C20" s="25">
        <v>17</v>
      </c>
      <c r="D20" s="19" t="s">
        <v>15</v>
      </c>
      <c r="E20" s="19" t="s">
        <v>14</v>
      </c>
      <c r="F20" s="20">
        <v>35</v>
      </c>
      <c r="H20">
        <v>210</v>
      </c>
      <c r="I20">
        <f>normen!$C$41</f>
        <v>165</v>
      </c>
      <c r="J20" s="12">
        <f t="shared" si="0"/>
        <v>44.545454545454547</v>
      </c>
      <c r="K20" s="12">
        <f t="shared" si="1"/>
        <v>1.0606060606060606</v>
      </c>
      <c r="L20" s="15">
        <f>J20*normen!$C$4</f>
        <v>44.545454545454547</v>
      </c>
    </row>
    <row r="21" spans="3:12" ht="15.75">
      <c r="C21" s="25">
        <v>18</v>
      </c>
      <c r="D21" s="19" t="s">
        <v>110</v>
      </c>
      <c r="E21" s="19" t="s">
        <v>188</v>
      </c>
      <c r="F21" s="20">
        <v>6</v>
      </c>
      <c r="H21">
        <v>420</v>
      </c>
      <c r="I21">
        <f>normen!$C$28</f>
        <v>92</v>
      </c>
      <c r="J21" s="12">
        <f t="shared" si="0"/>
        <v>27.391304347826086</v>
      </c>
      <c r="K21" s="12">
        <f t="shared" si="1"/>
        <v>0.65217391304347827</v>
      </c>
      <c r="L21" s="15">
        <f>J21*normen!$C$4</f>
        <v>27.391304347826086</v>
      </c>
    </row>
    <row r="22" spans="3:12" ht="15.75">
      <c r="C22" s="25">
        <v>19</v>
      </c>
      <c r="D22" s="19" t="s">
        <v>110</v>
      </c>
      <c r="E22" s="19" t="s">
        <v>188</v>
      </c>
      <c r="F22" s="20">
        <v>6</v>
      </c>
      <c r="H22">
        <v>420</v>
      </c>
      <c r="I22">
        <f>normen!$C$28</f>
        <v>92</v>
      </c>
      <c r="J22" s="12">
        <f t="shared" si="0"/>
        <v>27.391304347826086</v>
      </c>
      <c r="K22" s="12">
        <f t="shared" si="1"/>
        <v>0.65217391304347827</v>
      </c>
      <c r="L22" s="15">
        <f>J22*normen!$C$4</f>
        <v>27.391304347826086</v>
      </c>
    </row>
    <row r="23" spans="3:12" ht="15.75">
      <c r="C23" s="25">
        <v>20</v>
      </c>
      <c r="D23" s="19" t="s">
        <v>30</v>
      </c>
      <c r="E23" s="19" t="s">
        <v>14</v>
      </c>
      <c r="F23" s="20">
        <v>120</v>
      </c>
      <c r="H23">
        <v>105</v>
      </c>
      <c r="I23">
        <f>normen!$C$11</f>
        <v>440</v>
      </c>
      <c r="J23" s="12">
        <f t="shared" si="0"/>
        <v>28.636363636363637</v>
      </c>
      <c r="K23" s="12">
        <f t="shared" si="1"/>
        <v>0.68181818181818188</v>
      </c>
      <c r="L23" s="15">
        <f>J23*normen!$C$4</f>
        <v>28.636363636363637</v>
      </c>
    </row>
    <row r="24" spans="3:12" ht="15.75">
      <c r="C24" s="25">
        <v>21</v>
      </c>
      <c r="D24" s="19" t="s">
        <v>110</v>
      </c>
      <c r="E24" s="19" t="s">
        <v>188</v>
      </c>
      <c r="F24" s="20">
        <v>5</v>
      </c>
      <c r="H24">
        <v>420</v>
      </c>
      <c r="I24">
        <f>normen!$C$28</f>
        <v>92</v>
      </c>
      <c r="J24" s="12">
        <f t="shared" si="0"/>
        <v>22.826086956521738</v>
      </c>
      <c r="K24" s="12">
        <f t="shared" si="1"/>
        <v>0.54347826086956519</v>
      </c>
      <c r="L24" s="15">
        <f>J24*normen!$C$4</f>
        <v>22.826086956521738</v>
      </c>
    </row>
    <row r="25" spans="3:12" ht="15.75">
      <c r="C25" s="25">
        <v>26</v>
      </c>
      <c r="D25" s="19" t="s">
        <v>15</v>
      </c>
      <c r="E25" s="19" t="s">
        <v>14</v>
      </c>
      <c r="F25" s="20">
        <v>27</v>
      </c>
      <c r="H25">
        <v>210</v>
      </c>
      <c r="I25">
        <f>normen!$C$41</f>
        <v>165</v>
      </c>
      <c r="J25" s="12">
        <f t="shared" si="0"/>
        <v>34.363636363636367</v>
      </c>
      <c r="K25" s="12">
        <f t="shared" si="1"/>
        <v>0.81818181818181823</v>
      </c>
      <c r="L25" s="15">
        <f>J25*normen!$C$4</f>
        <v>34.363636363636367</v>
      </c>
    </row>
    <row r="26" spans="3:12" ht="15.75">
      <c r="C26" s="25">
        <v>27</v>
      </c>
      <c r="D26" s="19" t="s">
        <v>30</v>
      </c>
      <c r="E26" s="19" t="s">
        <v>14</v>
      </c>
      <c r="F26" s="20">
        <v>51</v>
      </c>
      <c r="H26">
        <v>105</v>
      </c>
      <c r="I26">
        <f>normen!$C$11</f>
        <v>440</v>
      </c>
      <c r="J26" s="12">
        <f t="shared" si="0"/>
        <v>12.170454545454545</v>
      </c>
      <c r="K26" s="12">
        <f t="shared" si="1"/>
        <v>0.28977272727272724</v>
      </c>
      <c r="L26" s="15">
        <f>J26*normen!$C$4</f>
        <v>12.170454545454545</v>
      </c>
    </row>
    <row r="27" spans="3:12" ht="15.75">
      <c r="C27" s="25">
        <v>28</v>
      </c>
      <c r="D27" s="19" t="s">
        <v>30</v>
      </c>
      <c r="E27" s="19" t="s">
        <v>14</v>
      </c>
      <c r="F27" s="20">
        <v>51</v>
      </c>
      <c r="H27">
        <v>105</v>
      </c>
      <c r="I27">
        <f>normen!$C$11</f>
        <v>440</v>
      </c>
      <c r="J27" s="12">
        <f t="shared" si="0"/>
        <v>12.170454545454545</v>
      </c>
      <c r="K27" s="12">
        <f t="shared" si="1"/>
        <v>0.28977272727272724</v>
      </c>
      <c r="L27" s="15">
        <f>J27*normen!$C$4</f>
        <v>12.170454545454545</v>
      </c>
    </row>
    <row r="28" spans="3:12" ht="15.75">
      <c r="C28" s="25">
        <v>29</v>
      </c>
      <c r="D28" s="19" t="s">
        <v>30</v>
      </c>
      <c r="E28" s="19" t="s">
        <v>14</v>
      </c>
      <c r="F28" s="20">
        <v>51</v>
      </c>
      <c r="H28">
        <v>105</v>
      </c>
      <c r="I28">
        <f>normen!$C$11</f>
        <v>440</v>
      </c>
      <c r="J28" s="12">
        <f t="shared" si="0"/>
        <v>12.170454545454545</v>
      </c>
      <c r="K28" s="12">
        <f t="shared" si="1"/>
        <v>0.28977272727272724</v>
      </c>
      <c r="L28" s="15">
        <f>J28*normen!$C$4</f>
        <v>12.170454545454545</v>
      </c>
    </row>
    <row r="29" spans="3:12" ht="15.75">
      <c r="C29" s="25">
        <v>30</v>
      </c>
      <c r="D29" s="19" t="s">
        <v>113</v>
      </c>
      <c r="E29" s="19" t="s">
        <v>14</v>
      </c>
      <c r="F29" s="20">
        <v>6</v>
      </c>
      <c r="H29">
        <v>210</v>
      </c>
      <c r="I29">
        <f>normen!$C$16</f>
        <v>395</v>
      </c>
      <c r="J29" s="12">
        <f t="shared" si="0"/>
        <v>3.1898734177215191</v>
      </c>
      <c r="K29" s="12">
        <f t="shared" si="1"/>
        <v>7.5949367088607597E-2</v>
      </c>
      <c r="L29" s="15">
        <f>J29*normen!$C$4</f>
        <v>3.1898734177215191</v>
      </c>
    </row>
    <row r="30" spans="3:12" ht="15.75">
      <c r="C30" s="25">
        <v>32</v>
      </c>
      <c r="D30" s="19" t="s">
        <v>15</v>
      </c>
      <c r="E30" s="19" t="s">
        <v>14</v>
      </c>
      <c r="F30" s="20">
        <v>20</v>
      </c>
      <c r="H30">
        <v>210</v>
      </c>
      <c r="I30">
        <f>normen!$C$41</f>
        <v>165</v>
      </c>
      <c r="J30" s="12">
        <f t="shared" si="0"/>
        <v>25.454545454545453</v>
      </c>
      <c r="K30" s="12">
        <f t="shared" si="1"/>
        <v>0.60606060606060608</v>
      </c>
      <c r="L30" s="15">
        <f>J30*normen!$C$4</f>
        <v>25.454545454545453</v>
      </c>
    </row>
    <row r="31" spans="3:12" ht="15.75">
      <c r="C31" s="25">
        <v>35</v>
      </c>
      <c r="D31" s="19" t="s">
        <v>43</v>
      </c>
      <c r="E31" s="19" t="s">
        <v>14</v>
      </c>
      <c r="F31" s="20">
        <v>64</v>
      </c>
      <c r="H31">
        <v>210</v>
      </c>
      <c r="I31">
        <v>310</v>
      </c>
      <c r="J31" s="12">
        <f t="shared" si="0"/>
        <v>43.354838709677416</v>
      </c>
      <c r="K31" s="12">
        <f t="shared" si="1"/>
        <v>1.032258064516129</v>
      </c>
      <c r="L31" s="15">
        <f>J31*normen!$C$4</f>
        <v>43.354838709677416</v>
      </c>
    </row>
    <row r="32" spans="3:12" ht="15.75">
      <c r="C32" s="25">
        <v>36</v>
      </c>
      <c r="D32" s="19" t="s">
        <v>388</v>
      </c>
      <c r="E32" s="19" t="s">
        <v>14</v>
      </c>
      <c r="F32" s="20">
        <v>45</v>
      </c>
      <c r="H32">
        <v>210</v>
      </c>
      <c r="I32">
        <f>normen!$C$30</f>
        <v>540</v>
      </c>
      <c r="J32" s="12">
        <f t="shared" si="0"/>
        <v>17.5</v>
      </c>
      <c r="K32" s="12">
        <f t="shared" si="1"/>
        <v>0.41666666666666669</v>
      </c>
      <c r="L32" s="15">
        <f>J32*normen!$C$4</f>
        <v>17.5</v>
      </c>
    </row>
    <row r="33" spans="3:12" ht="15.75">
      <c r="C33" s="25">
        <v>38</v>
      </c>
      <c r="D33" s="19" t="s">
        <v>41</v>
      </c>
      <c r="E33" s="19" t="s">
        <v>188</v>
      </c>
      <c r="F33" s="20">
        <v>12</v>
      </c>
      <c r="H33">
        <v>12</v>
      </c>
      <c r="I33">
        <f>normen!$C$22</f>
        <v>125</v>
      </c>
      <c r="J33" s="12">
        <f t="shared" si="0"/>
        <v>1.1519999999999999</v>
      </c>
      <c r="K33" s="12">
        <f t="shared" si="1"/>
        <v>2.7428571428571427E-2</v>
      </c>
      <c r="L33" s="15">
        <f>J33*normen!$C$4</f>
        <v>1.1519999999999999</v>
      </c>
    </row>
    <row r="34" spans="3:12" ht="15.75">
      <c r="C34" s="25">
        <v>39</v>
      </c>
      <c r="D34" s="19" t="s">
        <v>43</v>
      </c>
      <c r="E34" s="19" t="s">
        <v>14</v>
      </c>
      <c r="F34" s="20">
        <v>209</v>
      </c>
      <c r="H34">
        <v>210</v>
      </c>
      <c r="I34">
        <v>310</v>
      </c>
      <c r="J34" s="12">
        <f t="shared" si="0"/>
        <v>141.58064516129033</v>
      </c>
      <c r="K34" s="12">
        <f t="shared" si="1"/>
        <v>3.370967741935484</v>
      </c>
      <c r="L34" s="15">
        <f>J34*normen!$C$4</f>
        <v>141.58064516129033</v>
      </c>
    </row>
    <row r="35" spans="3:12" ht="15.75">
      <c r="C35" s="25">
        <v>40</v>
      </c>
      <c r="D35" s="19" t="s">
        <v>69</v>
      </c>
      <c r="E35" s="19" t="s">
        <v>14</v>
      </c>
      <c r="F35" s="20">
        <v>1</v>
      </c>
      <c r="H35">
        <v>210</v>
      </c>
      <c r="I35">
        <f>normen!$C$29</f>
        <v>175</v>
      </c>
      <c r="J35" s="12">
        <f t="shared" si="0"/>
        <v>1.2</v>
      </c>
      <c r="K35" s="12">
        <f t="shared" si="1"/>
        <v>2.8571428571428571E-2</v>
      </c>
      <c r="L35" s="15">
        <f>J35*normen!$C$4</f>
        <v>1.2</v>
      </c>
    </row>
    <row r="36" spans="3:12" ht="15.75">
      <c r="C36" s="25">
        <v>41</v>
      </c>
      <c r="D36" s="19" t="s">
        <v>388</v>
      </c>
      <c r="E36" s="19" t="s">
        <v>14</v>
      </c>
      <c r="F36" s="20">
        <v>45</v>
      </c>
      <c r="H36">
        <v>210</v>
      </c>
      <c r="I36">
        <f>normen!$C$30</f>
        <v>540</v>
      </c>
      <c r="J36" s="12">
        <f t="shared" si="0"/>
        <v>17.5</v>
      </c>
      <c r="K36" s="12">
        <f t="shared" si="1"/>
        <v>0.41666666666666669</v>
      </c>
      <c r="L36" s="15">
        <f>J36*normen!$C$4</f>
        <v>17.5</v>
      </c>
    </row>
    <row r="37" spans="3:12" ht="15.75">
      <c r="C37" s="25">
        <v>42</v>
      </c>
      <c r="D37" s="19" t="s">
        <v>215</v>
      </c>
      <c r="E37" s="19" t="s">
        <v>14</v>
      </c>
      <c r="F37" s="20">
        <v>9</v>
      </c>
      <c r="H37">
        <v>210</v>
      </c>
      <c r="I37">
        <f>normen!$C$18</f>
        <v>415</v>
      </c>
      <c r="J37" s="12">
        <f t="shared" si="0"/>
        <v>4.5542168674698793</v>
      </c>
      <c r="K37" s="12">
        <f t="shared" si="1"/>
        <v>0.10843373493975902</v>
      </c>
      <c r="L37" s="15">
        <f>J37*normen!$C$4</f>
        <v>4.5542168674698793</v>
      </c>
    </row>
    <row r="38" spans="3:12" ht="15.75">
      <c r="C38" s="25">
        <v>43</v>
      </c>
      <c r="D38" s="19" t="s">
        <v>113</v>
      </c>
      <c r="E38" s="19" t="s">
        <v>14</v>
      </c>
      <c r="F38" s="20">
        <v>15</v>
      </c>
      <c r="H38">
        <v>210</v>
      </c>
      <c r="I38">
        <f>normen!$C$16</f>
        <v>395</v>
      </c>
      <c r="J38" s="12">
        <f t="shared" si="0"/>
        <v>7.9746835443037973</v>
      </c>
      <c r="K38" s="12">
        <f t="shared" si="1"/>
        <v>0.18987341772151897</v>
      </c>
      <c r="L38" s="15">
        <f>J38*normen!$C$4</f>
        <v>7.9746835443037973</v>
      </c>
    </row>
    <row r="39" spans="3:12" ht="15.75">
      <c r="C39" s="25">
        <v>101</v>
      </c>
      <c r="D39" s="19" t="s">
        <v>113</v>
      </c>
      <c r="E39" s="19" t="s">
        <v>14</v>
      </c>
      <c r="F39" s="20">
        <v>27</v>
      </c>
      <c r="H39">
        <v>210</v>
      </c>
      <c r="I39">
        <f>normen!$C$16</f>
        <v>395</v>
      </c>
      <c r="J39" s="12">
        <f t="shared" si="0"/>
        <v>14.354430379746836</v>
      </c>
      <c r="K39" s="12">
        <f t="shared" si="1"/>
        <v>0.34177215189873417</v>
      </c>
      <c r="L39" s="15">
        <f>J39*normen!$C$4</f>
        <v>14.354430379746836</v>
      </c>
    </row>
    <row r="40" spans="3:12" ht="15.75">
      <c r="C40" s="25">
        <v>102</v>
      </c>
      <c r="D40" s="19" t="s">
        <v>388</v>
      </c>
      <c r="E40" s="19" t="s">
        <v>14</v>
      </c>
      <c r="F40" s="20">
        <v>21</v>
      </c>
      <c r="H40">
        <v>210</v>
      </c>
      <c r="I40">
        <f>normen!$C$30</f>
        <v>540</v>
      </c>
      <c r="J40" s="12">
        <f t="shared" si="0"/>
        <v>8.1666666666666661</v>
      </c>
      <c r="K40" s="12">
        <f t="shared" si="1"/>
        <v>0.19444444444444442</v>
      </c>
      <c r="L40" s="15">
        <f>J40*normen!$C$4</f>
        <v>8.1666666666666661</v>
      </c>
    </row>
    <row r="41" spans="3:12" ht="15.75">
      <c r="C41" s="25">
        <v>103</v>
      </c>
      <c r="D41" s="19" t="s">
        <v>113</v>
      </c>
      <c r="E41" s="19" t="s">
        <v>14</v>
      </c>
      <c r="F41" s="20">
        <v>64</v>
      </c>
      <c r="H41">
        <v>210</v>
      </c>
      <c r="I41">
        <f>normen!$C$16</f>
        <v>395</v>
      </c>
      <c r="J41" s="12">
        <f t="shared" si="0"/>
        <v>34.025316455696199</v>
      </c>
      <c r="K41" s="12">
        <f t="shared" si="1"/>
        <v>0.81012658227848089</v>
      </c>
      <c r="L41" s="15">
        <f>J41*normen!$C$4</f>
        <v>34.025316455696199</v>
      </c>
    </row>
    <row r="42" spans="3:12" ht="15.75">
      <c r="C42" s="25">
        <v>105</v>
      </c>
      <c r="D42" s="19" t="s">
        <v>113</v>
      </c>
      <c r="E42" s="19" t="s">
        <v>14</v>
      </c>
      <c r="F42" s="20">
        <v>9</v>
      </c>
      <c r="H42">
        <v>210</v>
      </c>
      <c r="I42">
        <f>normen!$C$16</f>
        <v>395</v>
      </c>
      <c r="J42" s="12">
        <f t="shared" si="0"/>
        <v>4.7848101265822782</v>
      </c>
      <c r="K42" s="12">
        <f t="shared" si="1"/>
        <v>0.11392405063291139</v>
      </c>
      <c r="L42" s="15">
        <f>J42*normen!$C$4</f>
        <v>4.7848101265822782</v>
      </c>
    </row>
    <row r="43" spans="3:12" ht="15.75">
      <c r="C43" s="25">
        <v>106</v>
      </c>
      <c r="D43" s="19" t="s">
        <v>113</v>
      </c>
      <c r="E43" s="19" t="s">
        <v>14</v>
      </c>
      <c r="F43" s="20">
        <v>18</v>
      </c>
      <c r="H43">
        <v>210</v>
      </c>
      <c r="I43">
        <f>normen!$C$16</f>
        <v>395</v>
      </c>
      <c r="J43" s="12">
        <f t="shared" si="0"/>
        <v>9.5696202531645564</v>
      </c>
      <c r="K43" s="12">
        <f t="shared" si="1"/>
        <v>0.22784810126582278</v>
      </c>
      <c r="L43" s="15">
        <f>J43*normen!$C$4</f>
        <v>9.5696202531645564</v>
      </c>
    </row>
    <row r="44" spans="3:12" ht="15.75">
      <c r="C44" s="25">
        <v>107</v>
      </c>
      <c r="D44" s="19" t="s">
        <v>388</v>
      </c>
      <c r="E44" s="19" t="s">
        <v>14</v>
      </c>
      <c r="F44" s="20">
        <v>7</v>
      </c>
      <c r="H44">
        <v>210</v>
      </c>
      <c r="I44">
        <f>normen!$C$30</f>
        <v>540</v>
      </c>
      <c r="J44" s="12">
        <f t="shared" si="0"/>
        <v>2.7222222222222223</v>
      </c>
      <c r="K44" s="12">
        <f t="shared" si="1"/>
        <v>6.4814814814814811E-2</v>
      </c>
      <c r="L44" s="15">
        <f>J44*normen!$C$4</f>
        <v>2.7222222222222223</v>
      </c>
    </row>
    <row r="45" spans="3:12" ht="15.75">
      <c r="C45" s="25">
        <v>108</v>
      </c>
      <c r="D45" s="19" t="s">
        <v>256</v>
      </c>
      <c r="E45" s="19" t="s">
        <v>117</v>
      </c>
      <c r="F45" s="20">
        <v>44</v>
      </c>
      <c r="H45">
        <v>210</v>
      </c>
      <c r="I45">
        <v>175</v>
      </c>
      <c r="J45" s="12">
        <f t="shared" si="0"/>
        <v>52.8</v>
      </c>
      <c r="K45" s="12">
        <f t="shared" si="1"/>
        <v>1.2571428571428571</v>
      </c>
      <c r="L45" s="15">
        <f>J45*normen!$C$4</f>
        <v>52.8</v>
      </c>
    </row>
    <row r="46" spans="3:12" ht="15.75">
      <c r="C46" s="25">
        <v>109</v>
      </c>
      <c r="D46" s="19" t="s">
        <v>15</v>
      </c>
      <c r="E46" s="19" t="s">
        <v>14</v>
      </c>
      <c r="F46" s="20">
        <v>15</v>
      </c>
      <c r="H46">
        <v>210</v>
      </c>
      <c r="I46">
        <f>normen!$C$41</f>
        <v>165</v>
      </c>
      <c r="J46" s="12">
        <f t="shared" si="0"/>
        <v>19.09090909090909</v>
      </c>
      <c r="K46" s="12">
        <f t="shared" si="1"/>
        <v>0.45454545454545453</v>
      </c>
      <c r="L46" s="15">
        <f>J46*normen!$C$4</f>
        <v>19.09090909090909</v>
      </c>
    </row>
    <row r="47" spans="3:12" ht="15.75">
      <c r="C47" s="25">
        <v>110</v>
      </c>
      <c r="D47" s="19" t="s">
        <v>388</v>
      </c>
      <c r="E47" s="19" t="s">
        <v>14</v>
      </c>
      <c r="F47" s="20">
        <v>12</v>
      </c>
      <c r="H47">
        <v>210</v>
      </c>
      <c r="I47">
        <f>normen!$C$30</f>
        <v>540</v>
      </c>
      <c r="J47" s="12">
        <f t="shared" si="0"/>
        <v>4.666666666666667</v>
      </c>
      <c r="K47" s="12">
        <f t="shared" si="1"/>
        <v>0.11111111111111112</v>
      </c>
      <c r="L47" s="15">
        <f>J47*normen!$C$4</f>
        <v>4.666666666666667</v>
      </c>
    </row>
    <row r="48" spans="3:12" ht="15.75">
      <c r="C48" s="25">
        <v>113</v>
      </c>
      <c r="D48" s="19" t="s">
        <v>30</v>
      </c>
      <c r="E48" s="19" t="s">
        <v>14</v>
      </c>
      <c r="F48" s="20">
        <v>51</v>
      </c>
      <c r="H48">
        <v>105</v>
      </c>
      <c r="I48">
        <f>normen!$C$11</f>
        <v>440</v>
      </c>
      <c r="J48" s="12">
        <f t="shared" si="0"/>
        <v>12.170454545454545</v>
      </c>
      <c r="K48" s="12">
        <f t="shared" si="1"/>
        <v>0.28977272727272724</v>
      </c>
      <c r="L48" s="15">
        <f>J48*normen!$C$4</f>
        <v>12.170454545454545</v>
      </c>
    </row>
    <row r="49" spans="3:12" ht="15.75">
      <c r="C49" s="25">
        <v>114</v>
      </c>
      <c r="D49" s="19" t="s">
        <v>30</v>
      </c>
      <c r="E49" s="19" t="s">
        <v>14</v>
      </c>
      <c r="F49" s="20">
        <v>51</v>
      </c>
      <c r="H49">
        <v>105</v>
      </c>
      <c r="I49">
        <f>normen!$C$11</f>
        <v>440</v>
      </c>
      <c r="J49" s="12">
        <f t="shared" si="0"/>
        <v>12.170454545454545</v>
      </c>
      <c r="K49" s="12">
        <f t="shared" si="1"/>
        <v>0.28977272727272724</v>
      </c>
      <c r="L49" s="15">
        <f>J49*normen!$C$4</f>
        <v>12.170454545454545</v>
      </c>
    </row>
    <row r="50" spans="3:12" ht="15.75">
      <c r="C50" s="25">
        <v>115</v>
      </c>
      <c r="D50" s="19" t="s">
        <v>30</v>
      </c>
      <c r="E50" s="19" t="s">
        <v>14</v>
      </c>
      <c r="F50" s="20">
        <v>50</v>
      </c>
      <c r="H50">
        <v>105</v>
      </c>
      <c r="I50">
        <f>normen!$C$11</f>
        <v>440</v>
      </c>
      <c r="J50" s="12">
        <f t="shared" si="0"/>
        <v>11.931818181818182</v>
      </c>
      <c r="K50" s="12">
        <f t="shared" si="1"/>
        <v>0.28409090909090906</v>
      </c>
      <c r="L50" s="15">
        <f>J50*normen!$C$4</f>
        <v>11.931818181818182</v>
      </c>
    </row>
    <row r="51" spans="3:12" ht="15.75">
      <c r="C51" s="25">
        <v>116</v>
      </c>
      <c r="D51" s="19" t="s">
        <v>388</v>
      </c>
      <c r="E51" s="19" t="s">
        <v>14</v>
      </c>
      <c r="F51" s="20">
        <v>72</v>
      </c>
      <c r="H51">
        <v>210</v>
      </c>
      <c r="I51">
        <f>normen!$C$30</f>
        <v>540</v>
      </c>
      <c r="J51" s="12">
        <f t="shared" si="0"/>
        <v>28</v>
      </c>
      <c r="K51" s="12">
        <f t="shared" si="1"/>
        <v>0.66666666666666663</v>
      </c>
      <c r="L51" s="15">
        <f>J51*normen!$C$4</f>
        <v>28</v>
      </c>
    </row>
    <row r="52" spans="3:12" ht="15.75">
      <c r="C52" s="25">
        <v>117</v>
      </c>
      <c r="D52" s="19" t="s">
        <v>15</v>
      </c>
      <c r="E52" s="19" t="s">
        <v>14</v>
      </c>
      <c r="F52" s="20">
        <v>19</v>
      </c>
      <c r="H52">
        <v>210</v>
      </c>
      <c r="I52">
        <f>normen!$C$41</f>
        <v>165</v>
      </c>
      <c r="J52" s="12">
        <f t="shared" si="0"/>
        <v>24.181818181818183</v>
      </c>
      <c r="K52" s="12">
        <f t="shared" si="1"/>
        <v>0.5757575757575758</v>
      </c>
      <c r="L52" s="15">
        <f>J52*normen!$C$4</f>
        <v>24.181818181818183</v>
      </c>
    </row>
    <row r="53" spans="3:12" ht="15.75">
      <c r="C53" s="25">
        <v>118</v>
      </c>
      <c r="D53" s="19" t="s">
        <v>110</v>
      </c>
      <c r="E53" s="19" t="s">
        <v>188</v>
      </c>
      <c r="F53" s="20">
        <v>8</v>
      </c>
      <c r="H53">
        <v>420</v>
      </c>
      <c r="I53">
        <f>normen!$C$28</f>
        <v>92</v>
      </c>
      <c r="J53" s="12">
        <f t="shared" si="0"/>
        <v>36.521739130434781</v>
      </c>
      <c r="K53" s="12">
        <f t="shared" si="1"/>
        <v>0.86956521739130432</v>
      </c>
      <c r="L53" s="15">
        <f>J53*normen!$C$4</f>
        <v>36.521739130434781</v>
      </c>
    </row>
    <row r="54" spans="3:12" ht="15.75">
      <c r="C54" s="25">
        <v>119</v>
      </c>
      <c r="D54" s="19" t="s">
        <v>110</v>
      </c>
      <c r="E54" s="19" t="s">
        <v>188</v>
      </c>
      <c r="F54" s="20">
        <v>11</v>
      </c>
      <c r="H54">
        <v>420</v>
      </c>
      <c r="I54">
        <f>normen!$C$28</f>
        <v>92</v>
      </c>
      <c r="J54" s="12">
        <f t="shared" si="0"/>
        <v>50.217391304347828</v>
      </c>
      <c r="K54" s="12">
        <f t="shared" si="1"/>
        <v>1.1956521739130435</v>
      </c>
      <c r="L54" s="15">
        <f>J54*normen!$C$4</f>
        <v>50.217391304347828</v>
      </c>
    </row>
    <row r="55" spans="3:12" ht="15.75">
      <c r="C55" s="25">
        <v>120</v>
      </c>
      <c r="D55" s="19" t="s">
        <v>30</v>
      </c>
      <c r="E55" s="19" t="s">
        <v>14</v>
      </c>
      <c r="F55" s="20">
        <v>152</v>
      </c>
      <c r="H55">
        <v>105</v>
      </c>
      <c r="I55">
        <f>normen!$C$11</f>
        <v>440</v>
      </c>
      <c r="J55" s="12">
        <f t="shared" si="0"/>
        <v>36.272727272727273</v>
      </c>
      <c r="K55" s="12">
        <f t="shared" si="1"/>
        <v>0.86363636363636365</v>
      </c>
      <c r="L55" s="15">
        <f>J55*normen!$C$4</f>
        <v>36.272727272727273</v>
      </c>
    </row>
    <row r="56" spans="3:12" ht="15.75">
      <c r="C56" s="25">
        <v>122</v>
      </c>
      <c r="D56" s="19" t="s">
        <v>15</v>
      </c>
      <c r="E56" s="19" t="s">
        <v>14</v>
      </c>
      <c r="F56" s="20">
        <v>22</v>
      </c>
      <c r="H56">
        <v>210</v>
      </c>
      <c r="I56">
        <f>normen!$C$41</f>
        <v>165</v>
      </c>
      <c r="J56" s="12">
        <f t="shared" si="0"/>
        <v>28</v>
      </c>
      <c r="K56" s="12">
        <f t="shared" si="1"/>
        <v>0.66666666666666663</v>
      </c>
      <c r="L56" s="15">
        <f>J56*normen!$C$4</f>
        <v>28</v>
      </c>
    </row>
    <row r="57" spans="3:12" ht="15.75">
      <c r="C57" s="25">
        <v>123</v>
      </c>
      <c r="D57" s="19" t="s">
        <v>388</v>
      </c>
      <c r="E57" s="19" t="s">
        <v>14</v>
      </c>
      <c r="F57" s="20">
        <v>46</v>
      </c>
      <c r="H57">
        <v>210</v>
      </c>
      <c r="I57">
        <f>normen!$C$30</f>
        <v>540</v>
      </c>
      <c r="J57" s="12">
        <f t="shared" si="0"/>
        <v>17.888888888888889</v>
      </c>
      <c r="K57" s="12">
        <f t="shared" si="1"/>
        <v>0.42592592592592593</v>
      </c>
      <c r="L57" s="15">
        <f>J57*normen!$C$4</f>
        <v>17.888888888888889</v>
      </c>
    </row>
    <row r="58" spans="3:12" ht="15.75">
      <c r="C58" s="25">
        <v>125</v>
      </c>
      <c r="D58" s="19" t="s">
        <v>30</v>
      </c>
      <c r="E58" s="19" t="s">
        <v>14</v>
      </c>
      <c r="F58" s="20">
        <v>51</v>
      </c>
      <c r="H58">
        <v>105</v>
      </c>
      <c r="I58">
        <f>normen!$C$11</f>
        <v>440</v>
      </c>
      <c r="J58" s="12">
        <f t="shared" si="0"/>
        <v>12.170454545454545</v>
      </c>
      <c r="K58" s="12">
        <f t="shared" si="1"/>
        <v>0.28977272727272724</v>
      </c>
      <c r="L58" s="15">
        <f>J58*normen!$C$4</f>
        <v>12.170454545454545</v>
      </c>
    </row>
    <row r="59" spans="3:12" ht="15.75">
      <c r="C59" s="25">
        <v>126</v>
      </c>
      <c r="D59" s="19" t="s">
        <v>30</v>
      </c>
      <c r="E59" s="19" t="s">
        <v>14</v>
      </c>
      <c r="F59" s="20">
        <v>51</v>
      </c>
      <c r="H59">
        <v>105</v>
      </c>
      <c r="I59">
        <f>normen!$C$11</f>
        <v>440</v>
      </c>
      <c r="J59" s="12">
        <f t="shared" si="0"/>
        <v>12.170454545454545</v>
      </c>
      <c r="K59" s="12">
        <f t="shared" si="1"/>
        <v>0.28977272727272724</v>
      </c>
      <c r="L59" s="15">
        <f>J59*normen!$C$4</f>
        <v>12.170454545454545</v>
      </c>
    </row>
    <row r="60" spans="3:12" ht="15.75">
      <c r="C60" s="25">
        <v>127</v>
      </c>
      <c r="D60" s="19" t="s">
        <v>113</v>
      </c>
      <c r="E60" s="19" t="s">
        <v>14</v>
      </c>
      <c r="F60" s="20">
        <v>24</v>
      </c>
      <c r="H60">
        <v>210</v>
      </c>
      <c r="I60">
        <f>normen!$C$16</f>
        <v>395</v>
      </c>
      <c r="J60" s="12">
        <f t="shared" si="0"/>
        <v>12.759493670886076</v>
      </c>
      <c r="K60" s="12">
        <f t="shared" si="1"/>
        <v>0.30379746835443039</v>
      </c>
      <c r="L60" s="15">
        <f>J60*normen!$C$4</f>
        <v>12.759493670886076</v>
      </c>
    </row>
    <row r="61" spans="3:12" ht="15.75">
      <c r="C61" s="25">
        <v>128</v>
      </c>
      <c r="D61" s="19" t="s">
        <v>110</v>
      </c>
      <c r="E61" s="19" t="s">
        <v>188</v>
      </c>
      <c r="F61" s="20">
        <v>3</v>
      </c>
      <c r="H61">
        <v>420</v>
      </c>
      <c r="I61">
        <f>normen!$C$28</f>
        <v>92</v>
      </c>
      <c r="J61" s="12">
        <f t="shared" si="0"/>
        <v>13.695652173913043</v>
      </c>
      <c r="K61" s="12">
        <f t="shared" si="1"/>
        <v>0.32608695652173914</v>
      </c>
      <c r="L61" s="15">
        <f>J61*normen!$C$4</f>
        <v>13.695652173913043</v>
      </c>
    </row>
    <row r="62" spans="3:12" ht="15.75">
      <c r="C62" s="25">
        <v>129</v>
      </c>
      <c r="D62" s="19" t="s">
        <v>110</v>
      </c>
      <c r="E62" s="19" t="s">
        <v>188</v>
      </c>
      <c r="F62" s="20">
        <v>5</v>
      </c>
      <c r="H62">
        <v>420</v>
      </c>
      <c r="I62">
        <f>normen!$C$28</f>
        <v>92</v>
      </c>
      <c r="J62" s="12">
        <f t="shared" si="0"/>
        <v>22.826086956521738</v>
      </c>
      <c r="K62" s="12">
        <f t="shared" si="1"/>
        <v>0.54347826086956519</v>
      </c>
      <c r="L62" s="15">
        <f>J62*normen!$C$4</f>
        <v>22.826086956521738</v>
      </c>
    </row>
    <row r="63" spans="3:12" ht="15.75">
      <c r="C63" s="25">
        <v>130</v>
      </c>
      <c r="D63" s="19" t="s">
        <v>113</v>
      </c>
      <c r="E63" s="19" t="s">
        <v>14</v>
      </c>
      <c r="F63" s="20">
        <v>25</v>
      </c>
      <c r="H63">
        <v>210</v>
      </c>
      <c r="I63">
        <f>normen!$C$16</f>
        <v>395</v>
      </c>
      <c r="J63" s="12">
        <f t="shared" si="0"/>
        <v>13.291139240506329</v>
      </c>
      <c r="K63" s="12">
        <f t="shared" si="1"/>
        <v>0.31645569620253167</v>
      </c>
      <c r="L63" s="15">
        <f>J63*normen!$C$4</f>
        <v>13.291139240506329</v>
      </c>
    </row>
    <row r="64" spans="3:12" ht="15.75">
      <c r="C64" s="25">
        <v>131</v>
      </c>
      <c r="D64" s="19" t="s">
        <v>113</v>
      </c>
      <c r="E64" s="19" t="s">
        <v>14</v>
      </c>
      <c r="F64" s="20">
        <v>19</v>
      </c>
      <c r="H64">
        <v>210</v>
      </c>
      <c r="I64">
        <f>normen!$C$16</f>
        <v>395</v>
      </c>
      <c r="J64" s="12">
        <f t="shared" si="0"/>
        <v>10.101265822784811</v>
      </c>
      <c r="K64" s="12">
        <f t="shared" si="1"/>
        <v>0.24050632911392406</v>
      </c>
      <c r="L64" s="15">
        <f>J64*normen!$C$4</f>
        <v>10.101265822784811</v>
      </c>
    </row>
    <row r="65" spans="3:12" ht="15.75">
      <c r="C65" s="25">
        <v>132</v>
      </c>
      <c r="D65" s="19" t="s">
        <v>15</v>
      </c>
      <c r="E65" s="19" t="s">
        <v>14</v>
      </c>
      <c r="F65" s="20">
        <v>7</v>
      </c>
      <c r="H65">
        <v>210</v>
      </c>
      <c r="I65">
        <f>normen!$C$41</f>
        <v>165</v>
      </c>
      <c r="J65" s="12">
        <f t="shared" si="0"/>
        <v>8.9090909090909083</v>
      </c>
      <c r="K65" s="12">
        <f t="shared" si="1"/>
        <v>0.2121212121212121</v>
      </c>
      <c r="L65" s="15">
        <f>J65*normen!$C$4</f>
        <v>8.9090909090909083</v>
      </c>
    </row>
    <row r="66" spans="3:12" ht="15.75">
      <c r="C66" s="25">
        <v>135</v>
      </c>
      <c r="D66" s="19" t="s">
        <v>388</v>
      </c>
      <c r="E66" s="19" t="s">
        <v>14</v>
      </c>
      <c r="F66" s="20">
        <v>80</v>
      </c>
      <c r="H66">
        <v>210</v>
      </c>
      <c r="I66">
        <f>normen!$C$30</f>
        <v>540</v>
      </c>
      <c r="J66" s="12">
        <f t="shared" si="0"/>
        <v>31.111111111111111</v>
      </c>
      <c r="K66" s="12">
        <f t="shared" si="1"/>
        <v>0.7407407407407407</v>
      </c>
      <c r="L66" s="15">
        <f>J66*normen!$C$4</f>
        <v>31.111111111111111</v>
      </c>
    </row>
    <row r="67" spans="3:12" ht="15.75">
      <c r="C67" s="25">
        <v>136</v>
      </c>
      <c r="D67" s="19" t="s">
        <v>238</v>
      </c>
      <c r="E67" s="19" t="s">
        <v>14</v>
      </c>
      <c r="F67" s="20">
        <v>112</v>
      </c>
      <c r="H67">
        <v>210</v>
      </c>
      <c r="I67">
        <f>normen!$C$36</f>
        <v>295</v>
      </c>
      <c r="J67" s="12">
        <f t="shared" ref="J67:J97" si="2">F67*H67/I67</f>
        <v>79.728813559322035</v>
      </c>
      <c r="K67" s="12">
        <f t="shared" ref="K67:K97" si="3">J67/42</f>
        <v>1.8983050847457628</v>
      </c>
      <c r="L67" s="15">
        <f>J67*normen!$C$4</f>
        <v>79.728813559322035</v>
      </c>
    </row>
    <row r="68" spans="3:12" ht="15.75">
      <c r="C68" s="25">
        <v>138</v>
      </c>
      <c r="D68" s="19" t="s">
        <v>309</v>
      </c>
      <c r="E68" s="19" t="s">
        <v>14</v>
      </c>
      <c r="F68" s="20">
        <v>17</v>
      </c>
      <c r="H68">
        <v>210</v>
      </c>
      <c r="I68">
        <f>normen!$C$23</f>
        <v>375</v>
      </c>
      <c r="J68" s="12">
        <f t="shared" si="2"/>
        <v>9.52</v>
      </c>
      <c r="K68" s="12">
        <f t="shared" si="3"/>
        <v>0.22666666666666666</v>
      </c>
      <c r="L68" s="15">
        <f>J68*normen!$C$4</f>
        <v>9.52</v>
      </c>
    </row>
    <row r="69" spans="3:12" ht="15.75">
      <c r="C69" s="25">
        <v>139</v>
      </c>
      <c r="D69" s="19" t="s">
        <v>113</v>
      </c>
      <c r="E69" s="19" t="s">
        <v>14</v>
      </c>
      <c r="F69" s="20">
        <v>21</v>
      </c>
      <c r="H69">
        <v>210</v>
      </c>
      <c r="I69">
        <f>normen!$C$16</f>
        <v>395</v>
      </c>
      <c r="J69" s="12">
        <f t="shared" si="2"/>
        <v>11.164556962025317</v>
      </c>
      <c r="K69" s="12">
        <f t="shared" si="3"/>
        <v>0.26582278481012661</v>
      </c>
      <c r="L69" s="15">
        <f>J69*normen!$C$4</f>
        <v>11.164556962025317</v>
      </c>
    </row>
    <row r="70" spans="3:12" ht="15.75">
      <c r="C70" s="25">
        <v>140</v>
      </c>
      <c r="D70" s="19" t="s">
        <v>110</v>
      </c>
      <c r="E70" s="19" t="s">
        <v>188</v>
      </c>
      <c r="F70" s="20">
        <v>2</v>
      </c>
      <c r="H70">
        <v>420</v>
      </c>
      <c r="I70">
        <f>normen!$C$28</f>
        <v>92</v>
      </c>
      <c r="J70" s="12">
        <f t="shared" si="2"/>
        <v>9.1304347826086953</v>
      </c>
      <c r="K70" s="12">
        <f t="shared" si="3"/>
        <v>0.21739130434782608</v>
      </c>
      <c r="L70" s="15">
        <f>J70*normen!$C$4</f>
        <v>9.1304347826086953</v>
      </c>
    </row>
    <row r="71" spans="3:12" ht="15.75">
      <c r="C71" s="25">
        <v>141</v>
      </c>
      <c r="D71" s="19" t="s">
        <v>110</v>
      </c>
      <c r="E71" s="19" t="s">
        <v>188</v>
      </c>
      <c r="F71" s="20">
        <v>1</v>
      </c>
      <c r="H71">
        <v>420</v>
      </c>
      <c r="I71">
        <f>normen!$C$28</f>
        <v>92</v>
      </c>
      <c r="J71" s="12">
        <f t="shared" si="2"/>
        <v>4.5652173913043477</v>
      </c>
      <c r="K71" s="12">
        <f t="shared" si="3"/>
        <v>0.10869565217391304</v>
      </c>
      <c r="L71" s="15">
        <f>J71*normen!$C$4</f>
        <v>4.5652173913043477</v>
      </c>
    </row>
    <row r="72" spans="3:12" ht="15.75">
      <c r="C72" s="25">
        <v>142</v>
      </c>
      <c r="D72" s="19" t="s">
        <v>110</v>
      </c>
      <c r="E72" s="19" t="s">
        <v>188</v>
      </c>
      <c r="F72" s="20">
        <v>2</v>
      </c>
      <c r="H72">
        <v>420</v>
      </c>
      <c r="I72">
        <f>normen!$C$28</f>
        <v>92</v>
      </c>
      <c r="J72" s="12">
        <f t="shared" si="2"/>
        <v>9.1304347826086953</v>
      </c>
      <c r="K72" s="12">
        <f t="shared" si="3"/>
        <v>0.21739130434782608</v>
      </c>
      <c r="L72" s="15">
        <f>J72*normen!$C$4</f>
        <v>9.1304347826086953</v>
      </c>
    </row>
    <row r="73" spans="3:12" ht="15.75">
      <c r="C73" s="25">
        <v>143</v>
      </c>
      <c r="D73" s="19" t="s">
        <v>110</v>
      </c>
      <c r="E73" s="19" t="s">
        <v>188</v>
      </c>
      <c r="F73" s="20">
        <v>1</v>
      </c>
      <c r="H73">
        <v>420</v>
      </c>
      <c r="I73">
        <f>normen!$C$28</f>
        <v>92</v>
      </c>
      <c r="J73" s="12">
        <f t="shared" si="2"/>
        <v>4.5652173913043477</v>
      </c>
      <c r="K73" s="12">
        <f t="shared" si="3"/>
        <v>0.10869565217391304</v>
      </c>
      <c r="L73" s="15">
        <f>J73*normen!$C$4</f>
        <v>4.5652173913043477</v>
      </c>
    </row>
    <row r="74" spans="3:12" ht="15.75">
      <c r="C74" s="25">
        <v>201</v>
      </c>
      <c r="D74" s="19" t="s">
        <v>30</v>
      </c>
      <c r="E74" s="19" t="s">
        <v>14</v>
      </c>
      <c r="F74" s="20">
        <v>78</v>
      </c>
      <c r="H74">
        <v>105</v>
      </c>
      <c r="I74">
        <f>normen!$C$11</f>
        <v>440</v>
      </c>
      <c r="J74" s="12">
        <f t="shared" si="2"/>
        <v>18.613636363636363</v>
      </c>
      <c r="K74" s="12">
        <f t="shared" si="3"/>
        <v>0.44318181818181818</v>
      </c>
      <c r="L74" s="15">
        <f>J74*normen!$C$4</f>
        <v>18.613636363636363</v>
      </c>
    </row>
    <row r="75" spans="3:12" ht="15.75">
      <c r="C75" s="25">
        <v>203</v>
      </c>
      <c r="D75" s="19" t="s">
        <v>113</v>
      </c>
      <c r="E75" s="19" t="s">
        <v>14</v>
      </c>
      <c r="F75" s="20">
        <v>17</v>
      </c>
      <c r="H75">
        <v>210</v>
      </c>
      <c r="I75">
        <f>normen!$C$16</f>
        <v>395</v>
      </c>
      <c r="J75" s="12">
        <f t="shared" si="2"/>
        <v>9.037974683544304</v>
      </c>
      <c r="K75" s="12">
        <f t="shared" si="3"/>
        <v>0.21518987341772153</v>
      </c>
      <c r="L75" s="15">
        <f>J75*normen!$C$4</f>
        <v>9.037974683544304</v>
      </c>
    </row>
    <row r="76" spans="3:12" ht="15.75">
      <c r="C76" s="25">
        <v>204</v>
      </c>
      <c r="D76" s="19" t="s">
        <v>113</v>
      </c>
      <c r="E76" s="19" t="s">
        <v>14</v>
      </c>
      <c r="F76" s="20">
        <v>16</v>
      </c>
      <c r="H76">
        <v>210</v>
      </c>
      <c r="I76">
        <f>normen!$C$16</f>
        <v>395</v>
      </c>
      <c r="J76" s="12">
        <f t="shared" si="2"/>
        <v>8.5063291139240498</v>
      </c>
      <c r="K76" s="12">
        <f t="shared" si="3"/>
        <v>0.20253164556962022</v>
      </c>
      <c r="L76" s="15">
        <f>J76*normen!$C$4</f>
        <v>8.5063291139240498</v>
      </c>
    </row>
    <row r="77" spans="3:12" ht="15.75">
      <c r="C77" s="25">
        <v>206</v>
      </c>
      <c r="D77" s="19" t="s">
        <v>110</v>
      </c>
      <c r="E77" s="19" t="s">
        <v>188</v>
      </c>
      <c r="F77" s="20">
        <v>10</v>
      </c>
      <c r="H77">
        <v>420</v>
      </c>
      <c r="I77">
        <f>normen!$C$28</f>
        <v>92</v>
      </c>
      <c r="J77" s="12">
        <f t="shared" si="2"/>
        <v>45.652173913043477</v>
      </c>
      <c r="K77" s="12">
        <f t="shared" si="3"/>
        <v>1.0869565217391304</v>
      </c>
      <c r="L77" s="15">
        <f>J77*normen!$C$4</f>
        <v>45.652173913043477</v>
      </c>
    </row>
    <row r="78" spans="3:12" ht="15.75">
      <c r="C78" s="25">
        <v>207</v>
      </c>
      <c r="D78" s="19" t="s">
        <v>110</v>
      </c>
      <c r="E78" s="19" t="s">
        <v>188</v>
      </c>
      <c r="F78" s="20">
        <v>6</v>
      </c>
      <c r="H78">
        <v>420</v>
      </c>
      <c r="I78">
        <f>normen!$C$28</f>
        <v>92</v>
      </c>
      <c r="J78" s="12">
        <f t="shared" si="2"/>
        <v>27.391304347826086</v>
      </c>
      <c r="K78" s="12">
        <f t="shared" si="3"/>
        <v>0.65217391304347827</v>
      </c>
      <c r="L78" s="15">
        <f>J78*normen!$C$4</f>
        <v>27.391304347826086</v>
      </c>
    </row>
    <row r="79" spans="3:12" ht="15.75">
      <c r="C79" s="25">
        <v>208</v>
      </c>
      <c r="D79" s="19" t="s">
        <v>15</v>
      </c>
      <c r="E79" s="19" t="s">
        <v>14</v>
      </c>
      <c r="F79" s="20">
        <v>20</v>
      </c>
      <c r="H79">
        <v>210</v>
      </c>
      <c r="I79">
        <f>normen!$C$41</f>
        <v>165</v>
      </c>
      <c r="J79" s="12">
        <f t="shared" si="2"/>
        <v>25.454545454545453</v>
      </c>
      <c r="K79" s="12">
        <f t="shared" si="3"/>
        <v>0.60606060606060608</v>
      </c>
      <c r="L79" s="15">
        <f>J79*normen!$C$4</f>
        <v>25.454545454545453</v>
      </c>
    </row>
    <row r="80" spans="3:12" ht="15.75">
      <c r="C80" s="25">
        <v>209</v>
      </c>
      <c r="D80" s="19" t="s">
        <v>30</v>
      </c>
      <c r="E80" s="19" t="s">
        <v>14</v>
      </c>
      <c r="F80" s="20">
        <v>64</v>
      </c>
      <c r="H80">
        <v>105</v>
      </c>
      <c r="I80">
        <f>normen!$C$11</f>
        <v>440</v>
      </c>
      <c r="J80" s="12">
        <f t="shared" si="2"/>
        <v>15.272727272727273</v>
      </c>
      <c r="K80" s="12">
        <f t="shared" si="3"/>
        <v>0.36363636363636365</v>
      </c>
      <c r="L80" s="15">
        <f>J80*normen!$C$4</f>
        <v>15.272727272727273</v>
      </c>
    </row>
    <row r="81" spans="3:12" ht="15.75">
      <c r="C81" s="25">
        <v>210</v>
      </c>
      <c r="D81" s="19" t="s">
        <v>30</v>
      </c>
      <c r="E81" s="19" t="s">
        <v>14</v>
      </c>
      <c r="F81" s="20">
        <v>22</v>
      </c>
      <c r="H81">
        <v>105</v>
      </c>
      <c r="I81">
        <f>normen!$C$11</f>
        <v>440</v>
      </c>
      <c r="J81" s="12">
        <f t="shared" si="2"/>
        <v>5.25</v>
      </c>
      <c r="K81" s="12">
        <f t="shared" si="3"/>
        <v>0.125</v>
      </c>
      <c r="L81" s="15">
        <f>J81*normen!$C$4</f>
        <v>5.25</v>
      </c>
    </row>
    <row r="82" spans="3:12" ht="15.75">
      <c r="C82" s="25">
        <v>212</v>
      </c>
      <c r="D82" s="19" t="s">
        <v>388</v>
      </c>
      <c r="E82" s="19" t="s">
        <v>14</v>
      </c>
      <c r="F82" s="20">
        <v>46</v>
      </c>
      <c r="H82">
        <v>210</v>
      </c>
      <c r="I82">
        <f>normen!$C$30</f>
        <v>540</v>
      </c>
      <c r="J82" s="12">
        <f t="shared" si="2"/>
        <v>17.888888888888889</v>
      </c>
      <c r="K82" s="12">
        <f t="shared" si="3"/>
        <v>0.42592592592592593</v>
      </c>
      <c r="L82" s="15">
        <f>J82*normen!$C$4</f>
        <v>17.888888888888889</v>
      </c>
    </row>
    <row r="83" spans="3:12" ht="15.75">
      <c r="C83" s="25">
        <v>213</v>
      </c>
      <c r="D83" s="19" t="s">
        <v>30</v>
      </c>
      <c r="E83" s="19" t="s">
        <v>14</v>
      </c>
      <c r="F83" s="20">
        <v>64</v>
      </c>
      <c r="H83">
        <v>105</v>
      </c>
      <c r="I83">
        <f>normen!$C$11</f>
        <v>440</v>
      </c>
      <c r="J83" s="12">
        <f t="shared" si="2"/>
        <v>15.272727272727273</v>
      </c>
      <c r="K83" s="12">
        <f t="shared" si="3"/>
        <v>0.36363636363636365</v>
      </c>
      <c r="L83" s="15">
        <f>J83*normen!$C$4</f>
        <v>15.272727272727273</v>
      </c>
    </row>
    <row r="84" spans="3:12" ht="15.75">
      <c r="C84" s="25">
        <v>214</v>
      </c>
      <c r="D84" s="19" t="s">
        <v>15</v>
      </c>
      <c r="E84" s="19" t="s">
        <v>14</v>
      </c>
      <c r="F84" s="20">
        <v>20</v>
      </c>
      <c r="H84">
        <v>210</v>
      </c>
      <c r="I84">
        <f>normen!$C$41</f>
        <v>165</v>
      </c>
      <c r="J84" s="12">
        <f t="shared" si="2"/>
        <v>25.454545454545453</v>
      </c>
      <c r="K84" s="12">
        <f t="shared" si="3"/>
        <v>0.60606060606060608</v>
      </c>
      <c r="L84" s="15">
        <f>J84*normen!$C$4</f>
        <v>25.454545454545453</v>
      </c>
    </row>
    <row r="85" spans="3:12" ht="15.75">
      <c r="C85" s="25">
        <v>301</v>
      </c>
      <c r="D85" s="19" t="s">
        <v>30</v>
      </c>
      <c r="E85" s="19" t="s">
        <v>14</v>
      </c>
      <c r="F85" s="20">
        <v>71</v>
      </c>
      <c r="H85">
        <v>105</v>
      </c>
      <c r="I85">
        <f>normen!$C$11</f>
        <v>440</v>
      </c>
      <c r="J85" s="12">
        <f t="shared" si="2"/>
        <v>16.943181818181817</v>
      </c>
      <c r="K85" s="12">
        <f t="shared" si="3"/>
        <v>0.40340909090909088</v>
      </c>
      <c r="L85" s="15">
        <f>J85*normen!$C$4</f>
        <v>16.943181818181817</v>
      </c>
    </row>
    <row r="86" spans="3:12" ht="15.75">
      <c r="C86" s="25">
        <v>303</v>
      </c>
      <c r="D86" s="19" t="s">
        <v>113</v>
      </c>
      <c r="E86" s="19" t="s">
        <v>14</v>
      </c>
      <c r="F86" s="20">
        <v>13</v>
      </c>
      <c r="H86">
        <v>210</v>
      </c>
      <c r="I86">
        <f>normen!$C$16</f>
        <v>395</v>
      </c>
      <c r="J86" s="12">
        <f t="shared" si="2"/>
        <v>6.9113924050632916</v>
      </c>
      <c r="K86" s="12">
        <f t="shared" si="3"/>
        <v>0.16455696202531647</v>
      </c>
      <c r="L86" s="15">
        <f>J86*normen!$C$4</f>
        <v>6.9113924050632916</v>
      </c>
    </row>
    <row r="87" spans="3:12" ht="15.75">
      <c r="C87" s="25">
        <v>305</v>
      </c>
      <c r="D87" s="19" t="s">
        <v>113</v>
      </c>
      <c r="E87" s="19" t="s">
        <v>14</v>
      </c>
      <c r="F87" s="20">
        <v>23</v>
      </c>
      <c r="H87">
        <v>210</v>
      </c>
      <c r="I87">
        <f>normen!$C$16</f>
        <v>395</v>
      </c>
      <c r="J87" s="12">
        <f t="shared" si="2"/>
        <v>12.227848101265822</v>
      </c>
      <c r="K87" s="12">
        <f t="shared" si="3"/>
        <v>0.29113924050632911</v>
      </c>
      <c r="L87" s="15">
        <f>J87*normen!$C$4</f>
        <v>12.227848101265822</v>
      </c>
    </row>
    <row r="88" spans="3:12" ht="15.75">
      <c r="C88" s="25">
        <v>306</v>
      </c>
      <c r="D88" s="19" t="s">
        <v>113</v>
      </c>
      <c r="E88" s="19" t="s">
        <v>14</v>
      </c>
      <c r="F88" s="20">
        <v>14</v>
      </c>
      <c r="H88">
        <v>210</v>
      </c>
      <c r="I88">
        <f>normen!$C$16</f>
        <v>395</v>
      </c>
      <c r="J88" s="12">
        <f t="shared" si="2"/>
        <v>7.443037974683544</v>
      </c>
      <c r="K88" s="12">
        <f t="shared" si="3"/>
        <v>0.17721518987341772</v>
      </c>
      <c r="L88" s="15">
        <f>J88*normen!$C$4</f>
        <v>7.443037974683544</v>
      </c>
    </row>
    <row r="89" spans="3:12" ht="15.75">
      <c r="C89" s="25">
        <v>307</v>
      </c>
      <c r="D89" s="19" t="s">
        <v>113</v>
      </c>
      <c r="E89" s="19" t="s">
        <v>14</v>
      </c>
      <c r="F89" s="20">
        <v>14</v>
      </c>
      <c r="H89">
        <v>210</v>
      </c>
      <c r="I89">
        <f>normen!$C$16</f>
        <v>395</v>
      </c>
      <c r="J89" s="12">
        <f t="shared" si="2"/>
        <v>7.443037974683544</v>
      </c>
      <c r="K89" s="12">
        <f t="shared" si="3"/>
        <v>0.17721518987341772</v>
      </c>
      <c r="L89" s="15">
        <f>J89*normen!$C$4</f>
        <v>7.443037974683544</v>
      </c>
    </row>
    <row r="90" spans="3:12" ht="15.75">
      <c r="C90" s="25">
        <v>309</v>
      </c>
      <c r="D90" s="19" t="s">
        <v>110</v>
      </c>
      <c r="E90" s="19" t="s">
        <v>188</v>
      </c>
      <c r="F90" s="20">
        <v>6</v>
      </c>
      <c r="H90">
        <v>420</v>
      </c>
      <c r="I90">
        <f>normen!$C$28</f>
        <v>92</v>
      </c>
      <c r="J90" s="12">
        <f t="shared" si="2"/>
        <v>27.391304347826086</v>
      </c>
      <c r="K90" s="12">
        <f t="shared" si="3"/>
        <v>0.65217391304347827</v>
      </c>
      <c r="L90" s="15">
        <f>J90*normen!$C$4</f>
        <v>27.391304347826086</v>
      </c>
    </row>
    <row r="91" spans="3:12" ht="15.75">
      <c r="C91" s="25">
        <v>310</v>
      </c>
      <c r="D91" s="19" t="s">
        <v>110</v>
      </c>
      <c r="E91" s="19" t="s">
        <v>188</v>
      </c>
      <c r="F91" s="20">
        <v>5</v>
      </c>
      <c r="H91">
        <v>420</v>
      </c>
      <c r="I91">
        <f>normen!$C$28</f>
        <v>92</v>
      </c>
      <c r="J91" s="12">
        <f t="shared" si="2"/>
        <v>22.826086956521738</v>
      </c>
      <c r="K91" s="12">
        <f t="shared" si="3"/>
        <v>0.54347826086956519</v>
      </c>
      <c r="L91" s="15">
        <f>J91*normen!$C$4</f>
        <v>22.826086956521738</v>
      </c>
    </row>
    <row r="92" spans="3:12" ht="15.75">
      <c r="C92" s="25">
        <v>312</v>
      </c>
      <c r="D92" s="19" t="s">
        <v>15</v>
      </c>
      <c r="E92" s="19" t="s">
        <v>14</v>
      </c>
      <c r="F92" s="20">
        <v>9</v>
      </c>
      <c r="H92">
        <v>210</v>
      </c>
      <c r="I92">
        <f>normen!$C$41</f>
        <v>165</v>
      </c>
      <c r="J92" s="12">
        <f t="shared" si="2"/>
        <v>11.454545454545455</v>
      </c>
      <c r="K92" s="12">
        <f t="shared" si="3"/>
        <v>0.27272727272727276</v>
      </c>
      <c r="L92" s="15">
        <f>J92*normen!$C$4</f>
        <v>11.454545454545455</v>
      </c>
    </row>
    <row r="93" spans="3:12" ht="15.75">
      <c r="C93" s="25">
        <v>313</v>
      </c>
      <c r="D93" s="19" t="s">
        <v>388</v>
      </c>
      <c r="E93" s="19" t="s">
        <v>14</v>
      </c>
      <c r="F93" s="20">
        <v>45</v>
      </c>
      <c r="H93">
        <v>210</v>
      </c>
      <c r="I93">
        <f>normen!$C$30</f>
        <v>540</v>
      </c>
      <c r="J93" s="12">
        <f t="shared" si="2"/>
        <v>17.5</v>
      </c>
      <c r="K93" s="12">
        <f t="shared" si="3"/>
        <v>0.41666666666666669</v>
      </c>
      <c r="L93" s="15">
        <f>J93*normen!$C$4</f>
        <v>17.5</v>
      </c>
    </row>
    <row r="94" spans="3:12" ht="15.75">
      <c r="C94" s="25">
        <v>314</v>
      </c>
      <c r="D94" s="19" t="s">
        <v>30</v>
      </c>
      <c r="E94" s="19" t="s">
        <v>14</v>
      </c>
      <c r="F94" s="20">
        <v>64</v>
      </c>
      <c r="H94">
        <v>105</v>
      </c>
      <c r="I94">
        <f>normen!$C$11</f>
        <v>440</v>
      </c>
      <c r="J94" s="12">
        <f t="shared" si="2"/>
        <v>15.272727272727273</v>
      </c>
      <c r="K94" s="12">
        <f t="shared" si="3"/>
        <v>0.36363636363636365</v>
      </c>
      <c r="L94" s="15">
        <f>J94*normen!$C$4</f>
        <v>15.272727272727273</v>
      </c>
    </row>
    <row r="95" spans="3:12" ht="15.75">
      <c r="C95" s="25">
        <v>315</v>
      </c>
      <c r="D95" s="19" t="s">
        <v>30</v>
      </c>
      <c r="E95" s="19" t="s">
        <v>14</v>
      </c>
      <c r="F95" s="20">
        <v>25</v>
      </c>
      <c r="H95">
        <v>105</v>
      </c>
      <c r="I95">
        <f>normen!$C$11</f>
        <v>440</v>
      </c>
      <c r="J95" s="12">
        <f t="shared" si="2"/>
        <v>5.9659090909090908</v>
      </c>
      <c r="K95" s="12">
        <f t="shared" si="3"/>
        <v>0.14204545454545453</v>
      </c>
      <c r="L95" s="15">
        <f>J95*normen!$C$4</f>
        <v>5.9659090909090908</v>
      </c>
    </row>
    <row r="96" spans="3:12" ht="15.75">
      <c r="C96" s="25">
        <v>317</v>
      </c>
      <c r="D96" s="19" t="s">
        <v>30</v>
      </c>
      <c r="E96" s="19" t="s">
        <v>14</v>
      </c>
      <c r="F96" s="20">
        <v>62</v>
      </c>
      <c r="H96">
        <v>105</v>
      </c>
      <c r="I96">
        <f>normen!$C$11</f>
        <v>440</v>
      </c>
      <c r="J96" s="12">
        <f t="shared" si="2"/>
        <v>14.795454545454545</v>
      </c>
      <c r="K96" s="12">
        <f t="shared" si="3"/>
        <v>0.35227272727272724</v>
      </c>
      <c r="L96" s="15">
        <f>J96*normen!$C$4</f>
        <v>14.795454545454545</v>
      </c>
    </row>
    <row r="97" spans="3:12" ht="15.75">
      <c r="C97" s="25">
        <v>318</v>
      </c>
      <c r="D97" s="19" t="s">
        <v>15</v>
      </c>
      <c r="E97" s="19" t="s">
        <v>14</v>
      </c>
      <c r="F97" s="20">
        <v>8</v>
      </c>
      <c r="H97">
        <v>210</v>
      </c>
      <c r="I97">
        <f>normen!$C$41</f>
        <v>165</v>
      </c>
      <c r="J97" s="12">
        <f t="shared" si="2"/>
        <v>10.181818181818182</v>
      </c>
      <c r="K97" s="12">
        <f t="shared" si="3"/>
        <v>0.24242424242424243</v>
      </c>
      <c r="L97" s="15">
        <f>J97*normen!$C$4</f>
        <v>10.181818181818182</v>
      </c>
    </row>
    <row r="99" spans="3:12">
      <c r="F99" s="6">
        <f>SUM(F2:F98)</f>
        <v>4095</v>
      </c>
      <c r="L99" s="15">
        <f>SUM(L2:L98)</f>
        <v>2202.9656019195641</v>
      </c>
    </row>
  </sheetData>
  <autoFilter ref="A1:G97" xr:uid="{E815CD13-B941-4ABF-80B0-1F328608BFA2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36DD-B82D-4F6A-8FC0-6E0DAAD95F47}">
  <dimension ref="A1:L27"/>
  <sheetViews>
    <sheetView workbookViewId="0">
      <selection activeCell="A12" sqref="A12"/>
    </sheetView>
  </sheetViews>
  <sheetFormatPr defaultRowHeight="15"/>
  <cols>
    <col min="1" max="1" width="34.7109375" customWidth="1"/>
    <col min="2" max="2" width="11.42578125" style="22" customWidth="1"/>
    <col min="3" max="3" width="17.28515625" style="23" customWidth="1"/>
    <col min="4" max="4" width="16.85546875" customWidth="1"/>
    <col min="5" max="8" width="16.85546875" style="23" customWidth="1"/>
    <col min="9" max="9" width="22.7109375" customWidth="1"/>
    <col min="10" max="10" width="23.140625" customWidth="1"/>
    <col min="11" max="11" width="26" customWidth="1"/>
    <col min="12" max="12" width="53.5703125" customWidth="1"/>
  </cols>
  <sheetData>
    <row r="1" spans="1:12">
      <c r="B1" s="21" t="s">
        <v>390</v>
      </c>
      <c r="C1" s="23" t="s">
        <v>391</v>
      </c>
      <c r="D1" t="s">
        <v>392</v>
      </c>
      <c r="E1" s="23" t="s">
        <v>393</v>
      </c>
      <c r="F1" s="23" t="s">
        <v>394</v>
      </c>
      <c r="G1" s="23" t="s">
        <v>395</v>
      </c>
      <c r="H1" s="23" t="s">
        <v>396</v>
      </c>
      <c r="I1" t="s">
        <v>397</v>
      </c>
      <c r="J1" t="s">
        <v>398</v>
      </c>
      <c r="K1" t="s">
        <v>399</v>
      </c>
      <c r="L1" t="s">
        <v>6</v>
      </c>
    </row>
    <row r="2" spans="1:12">
      <c r="F2" s="23" t="s">
        <v>400</v>
      </c>
      <c r="G2" s="23" t="s">
        <v>401</v>
      </c>
      <c r="I2" t="s">
        <v>402</v>
      </c>
      <c r="J2" t="s">
        <v>403</v>
      </c>
      <c r="K2" s="23" t="s">
        <v>404</v>
      </c>
    </row>
    <row r="3" spans="1:12" s="42" customFormat="1">
      <c r="A3" s="42" t="s">
        <v>405</v>
      </c>
      <c r="B3" s="43">
        <f>VS!$F$221</f>
        <v>9655.590000000002</v>
      </c>
      <c r="C3" s="44">
        <f>VS!$M$224</f>
        <v>0</v>
      </c>
      <c r="D3" s="44">
        <f>C3+(C3*0.026)</f>
        <v>0</v>
      </c>
      <c r="E3" s="44">
        <v>0</v>
      </c>
      <c r="F3" s="44">
        <f t="shared" ref="F3:F11" si="0">E3+(E3*0.08)</f>
        <v>0</v>
      </c>
      <c r="G3" s="58">
        <v>0</v>
      </c>
      <c r="H3" s="47" t="e">
        <f>G3/E3</f>
        <v>#DIV/0!</v>
      </c>
      <c r="I3" s="44">
        <f>G3-F3</f>
        <v>0</v>
      </c>
      <c r="J3" s="46">
        <v>1</v>
      </c>
      <c r="K3" s="46">
        <v>1</v>
      </c>
      <c r="L3" s="42" t="s">
        <v>118</v>
      </c>
    </row>
    <row r="4" spans="1:12" s="42" customFormat="1">
      <c r="A4" s="42" t="s">
        <v>406</v>
      </c>
      <c r="B4" s="43">
        <f>HM!$F$161</f>
        <v>8454.6474999999955</v>
      </c>
      <c r="C4" s="44">
        <v>0</v>
      </c>
      <c r="D4" s="44">
        <f t="shared" ref="D4:D11" si="1">C4+(C4*0.026)</f>
        <v>0</v>
      </c>
      <c r="E4" s="44">
        <v>0</v>
      </c>
      <c r="F4" s="44">
        <f t="shared" si="0"/>
        <v>0</v>
      </c>
      <c r="G4" s="58">
        <v>0</v>
      </c>
      <c r="H4" s="45" t="e">
        <f t="shared" ref="H4:H13" si="2">G4/E4</f>
        <v>#DIV/0!</v>
      </c>
      <c r="I4" s="44">
        <f t="shared" ref="I4:I11" si="3">G4-F4</f>
        <v>0</v>
      </c>
      <c r="J4" s="46">
        <v>1</v>
      </c>
      <c r="K4" s="46">
        <v>1</v>
      </c>
      <c r="L4" s="42" t="s">
        <v>118</v>
      </c>
    </row>
    <row r="5" spans="1:12" s="49" customFormat="1">
      <c r="A5" s="49" t="s">
        <v>407</v>
      </c>
      <c r="B5" s="50">
        <f>CC!$F$78</f>
        <v>3636</v>
      </c>
      <c r="C5" s="51">
        <v>0</v>
      </c>
      <c r="D5" s="51">
        <f t="shared" si="1"/>
        <v>0</v>
      </c>
      <c r="E5" s="51">
        <v>0</v>
      </c>
      <c r="F5" s="51">
        <f t="shared" si="0"/>
        <v>0</v>
      </c>
      <c r="G5" s="58">
        <v>0</v>
      </c>
      <c r="H5" s="52" t="e">
        <f t="shared" si="2"/>
        <v>#DIV/0!</v>
      </c>
      <c r="I5" s="51">
        <f t="shared" si="3"/>
        <v>0</v>
      </c>
      <c r="J5" s="53">
        <v>1</v>
      </c>
      <c r="K5" s="53">
        <v>1</v>
      </c>
    </row>
    <row r="6" spans="1:12" s="49" customFormat="1">
      <c r="A6" s="49" t="s">
        <v>408</v>
      </c>
      <c r="B6" s="50">
        <f>CDB!$F$148</f>
        <v>8293</v>
      </c>
      <c r="C6" s="51">
        <v>0</v>
      </c>
      <c r="D6" s="51">
        <f t="shared" si="1"/>
        <v>0</v>
      </c>
      <c r="E6" s="51">
        <v>0</v>
      </c>
      <c r="F6" s="51">
        <f t="shared" si="0"/>
        <v>0</v>
      </c>
      <c r="G6" s="58">
        <v>0</v>
      </c>
      <c r="H6" s="52" t="e">
        <f t="shared" si="2"/>
        <v>#DIV/0!</v>
      </c>
      <c r="I6" s="51">
        <f t="shared" si="3"/>
        <v>0</v>
      </c>
      <c r="J6" s="53">
        <v>1</v>
      </c>
      <c r="K6" s="53">
        <v>1</v>
      </c>
    </row>
    <row r="7" spans="1:12" s="49" customFormat="1">
      <c r="A7" s="49" t="s">
        <v>409</v>
      </c>
      <c r="B7" s="50">
        <f>HRLC!$F$280</f>
        <v>9880.5824999999968</v>
      </c>
      <c r="C7" s="51">
        <v>0</v>
      </c>
      <c r="D7" s="51">
        <f t="shared" si="1"/>
        <v>0</v>
      </c>
      <c r="E7" s="51">
        <v>0</v>
      </c>
      <c r="F7" s="51">
        <f t="shared" si="0"/>
        <v>0</v>
      </c>
      <c r="G7" s="58">
        <v>0</v>
      </c>
      <c r="H7" s="52" t="e">
        <f t="shared" si="2"/>
        <v>#DIV/0!</v>
      </c>
      <c r="I7" s="51">
        <f t="shared" si="3"/>
        <v>0</v>
      </c>
      <c r="J7" s="53">
        <v>1</v>
      </c>
      <c r="K7" s="53">
        <v>1</v>
      </c>
    </row>
    <row r="8" spans="1:12">
      <c r="A8" s="49" t="s">
        <v>410</v>
      </c>
      <c r="B8" s="50">
        <v>0</v>
      </c>
      <c r="C8" s="51">
        <v>0</v>
      </c>
      <c r="D8" s="51">
        <f t="shared" si="1"/>
        <v>0</v>
      </c>
      <c r="E8" s="51">
        <v>0</v>
      </c>
      <c r="F8" s="51">
        <f t="shared" si="0"/>
        <v>0</v>
      </c>
      <c r="G8" s="58">
        <v>0</v>
      </c>
      <c r="H8" s="52" t="s">
        <v>118</v>
      </c>
      <c r="I8" s="51">
        <f t="shared" si="3"/>
        <v>0</v>
      </c>
      <c r="J8" s="53" t="s">
        <v>118</v>
      </c>
      <c r="K8" s="53" t="s">
        <v>118</v>
      </c>
      <c r="L8" t="s">
        <v>118</v>
      </c>
    </row>
    <row r="9" spans="1:12" s="49" customFormat="1">
      <c r="A9" s="49" t="s">
        <v>411</v>
      </c>
      <c r="B9" s="50">
        <f>GPS!$G$98</f>
        <v>3675.5100000000011</v>
      </c>
      <c r="C9" s="51">
        <v>0</v>
      </c>
      <c r="D9" s="51">
        <f t="shared" si="1"/>
        <v>0</v>
      </c>
      <c r="E9" s="51">
        <v>0</v>
      </c>
      <c r="F9" s="51">
        <f>E9+(E9*0.08)</f>
        <v>0</v>
      </c>
      <c r="G9" s="58">
        <v>0</v>
      </c>
      <c r="H9" s="52" t="e">
        <f t="shared" si="2"/>
        <v>#DIV/0!</v>
      </c>
      <c r="I9" s="51">
        <f>G9-F9</f>
        <v>0</v>
      </c>
      <c r="J9" s="53"/>
      <c r="K9" s="53">
        <v>1</v>
      </c>
    </row>
    <row r="10" spans="1:12" s="42" customFormat="1">
      <c r="A10" s="42" t="s">
        <v>412</v>
      </c>
      <c r="B10" s="43">
        <f>GL!$F$199</f>
        <v>8326.6550000000007</v>
      </c>
      <c r="C10" s="44">
        <v>0</v>
      </c>
      <c r="D10" s="44">
        <f t="shared" si="1"/>
        <v>0</v>
      </c>
      <c r="E10" s="44">
        <v>0</v>
      </c>
      <c r="F10" s="44">
        <f t="shared" si="0"/>
        <v>0</v>
      </c>
      <c r="G10" s="58">
        <v>0</v>
      </c>
      <c r="H10" s="47" t="e">
        <f t="shared" si="2"/>
        <v>#DIV/0!</v>
      </c>
      <c r="I10" s="44">
        <f t="shared" si="3"/>
        <v>0</v>
      </c>
      <c r="J10" s="46">
        <v>1</v>
      </c>
      <c r="K10" s="46">
        <v>1</v>
      </c>
    </row>
    <row r="11" spans="1:12" s="49" customFormat="1">
      <c r="A11" s="49" t="s">
        <v>413</v>
      </c>
      <c r="B11" s="50">
        <f>DF!$F$99</f>
        <v>4095</v>
      </c>
      <c r="C11" s="51">
        <v>0</v>
      </c>
      <c r="D11" s="51">
        <f t="shared" si="1"/>
        <v>0</v>
      </c>
      <c r="E11" s="51">
        <v>0</v>
      </c>
      <c r="F11" s="51">
        <f t="shared" si="0"/>
        <v>0</v>
      </c>
      <c r="G11" s="58">
        <v>0</v>
      </c>
      <c r="H11" s="52" t="e">
        <f t="shared" si="2"/>
        <v>#DIV/0!</v>
      </c>
      <c r="I11" s="51">
        <f t="shared" si="3"/>
        <v>0</v>
      </c>
      <c r="J11" s="53">
        <v>1</v>
      </c>
      <c r="K11" s="53">
        <v>1</v>
      </c>
    </row>
    <row r="12" spans="1:12">
      <c r="G12" s="58" t="s">
        <v>118</v>
      </c>
      <c r="H12" s="41" t="s">
        <v>118</v>
      </c>
      <c r="I12" s="23" t="s">
        <v>118</v>
      </c>
      <c r="J12" s="15">
        <v>0</v>
      </c>
      <c r="K12" s="15" t="s">
        <v>118</v>
      </c>
    </row>
    <row r="13" spans="1:12">
      <c r="A13" t="s">
        <v>158</v>
      </c>
      <c r="B13" s="22">
        <f t="shared" ref="B13:E13" si="4">SUM(B3:B12)</f>
        <v>56016.984999999993</v>
      </c>
      <c r="C13" s="24">
        <f t="shared" si="4"/>
        <v>0</v>
      </c>
      <c r="D13" s="24">
        <f t="shared" si="4"/>
        <v>0</v>
      </c>
      <c r="E13" s="40">
        <f t="shared" si="4"/>
        <v>0</v>
      </c>
      <c r="F13" s="24">
        <f>SUM(F3:F12)</f>
        <v>0</v>
      </c>
      <c r="G13" s="58">
        <f>SUM(G3:G12)</f>
        <v>0</v>
      </c>
      <c r="H13" s="41" t="e">
        <f t="shared" si="2"/>
        <v>#DIV/0!</v>
      </c>
      <c r="I13" s="24">
        <f>SUM(I3:I12)</f>
        <v>0</v>
      </c>
      <c r="J13" s="15">
        <v>1</v>
      </c>
      <c r="K13" s="15">
        <f>G13/B13</f>
        <v>0</v>
      </c>
    </row>
    <row r="14" spans="1:12">
      <c r="J14" t="s">
        <v>118</v>
      </c>
    </row>
    <row r="15" spans="1:12">
      <c r="J15" t="s">
        <v>118</v>
      </c>
    </row>
    <row r="16" spans="1:12">
      <c r="A16" t="s">
        <v>414</v>
      </c>
      <c r="B16" s="39" t="s">
        <v>118</v>
      </c>
    </row>
    <row r="17" spans="1:4">
      <c r="D17" t="s">
        <v>118</v>
      </c>
    </row>
    <row r="21" spans="1:4">
      <c r="D21" s="48"/>
    </row>
    <row r="22" spans="1:4">
      <c r="A22" t="s">
        <v>118</v>
      </c>
      <c r="D22" s="48"/>
    </row>
    <row r="23" spans="1:4">
      <c r="A23" t="s">
        <v>118</v>
      </c>
    </row>
    <row r="24" spans="1:4">
      <c r="A24" t="s">
        <v>118</v>
      </c>
    </row>
    <row r="25" spans="1:4">
      <c r="A25" t="s">
        <v>118</v>
      </c>
    </row>
    <row r="26" spans="1:4">
      <c r="A26" t="s">
        <v>118</v>
      </c>
    </row>
    <row r="27" spans="1:4">
      <c r="A27" t="s">
        <v>118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1286-24D2-40EA-9EFA-BDD8D15BBAD7}">
  <dimension ref="A1:F61"/>
  <sheetViews>
    <sheetView topLeftCell="A5" zoomScale="130" zoomScaleNormal="130" workbookViewId="0">
      <selection activeCell="C5" sqref="C5"/>
    </sheetView>
  </sheetViews>
  <sheetFormatPr defaultRowHeight="15"/>
  <cols>
    <col min="1" max="1" width="23.28515625" customWidth="1"/>
    <col min="2" max="2" width="11.7109375" customWidth="1"/>
  </cols>
  <sheetData>
    <row r="1" spans="1:6">
      <c r="A1" t="s">
        <v>415</v>
      </c>
    </row>
    <row r="4" spans="1:6">
      <c r="A4" t="s">
        <v>416</v>
      </c>
      <c r="C4">
        <v>1</v>
      </c>
    </row>
    <row r="7" spans="1:6">
      <c r="A7" s="11" t="s">
        <v>139</v>
      </c>
      <c r="B7" s="11" t="s">
        <v>156</v>
      </c>
      <c r="C7" s="11">
        <v>435</v>
      </c>
      <c r="F7" s="11">
        <v>445</v>
      </c>
    </row>
    <row r="8" spans="1:6">
      <c r="A8" s="11" t="s">
        <v>139</v>
      </c>
      <c r="B8" s="11" t="s">
        <v>54</v>
      </c>
      <c r="C8" s="11">
        <v>415</v>
      </c>
      <c r="F8" s="11">
        <v>425</v>
      </c>
    </row>
    <row r="9" spans="1:6">
      <c r="A9" s="11" t="s">
        <v>139</v>
      </c>
      <c r="B9" s="11" t="s">
        <v>274</v>
      </c>
      <c r="C9" s="11">
        <v>430</v>
      </c>
      <c r="F9" s="11">
        <v>440</v>
      </c>
    </row>
    <row r="10" spans="1:6">
      <c r="A10" s="11" t="s">
        <v>139</v>
      </c>
      <c r="B10" s="11" t="s">
        <v>142</v>
      </c>
      <c r="C10" s="11">
        <v>405</v>
      </c>
      <c r="F10" s="11">
        <v>415</v>
      </c>
    </row>
    <row r="11" spans="1:6">
      <c r="A11" s="11" t="s">
        <v>145</v>
      </c>
      <c r="B11" s="11" t="s">
        <v>156</v>
      </c>
      <c r="C11" s="11">
        <v>440</v>
      </c>
      <c r="F11" s="11">
        <v>475</v>
      </c>
    </row>
    <row r="12" spans="1:6">
      <c r="A12" s="11" t="s">
        <v>145</v>
      </c>
      <c r="B12" s="11" t="s">
        <v>54</v>
      </c>
      <c r="C12" s="11">
        <v>440</v>
      </c>
      <c r="F12" s="11">
        <v>455</v>
      </c>
    </row>
    <row r="13" spans="1:6">
      <c r="A13" s="11" t="s">
        <v>145</v>
      </c>
      <c r="B13" s="11" t="s">
        <v>274</v>
      </c>
      <c r="C13" s="11">
        <v>455</v>
      </c>
      <c r="F13" s="11">
        <v>470</v>
      </c>
    </row>
    <row r="14" spans="1:6">
      <c r="A14" s="11" t="s">
        <v>167</v>
      </c>
      <c r="B14" s="11" t="s">
        <v>156</v>
      </c>
      <c r="C14" s="11">
        <v>315</v>
      </c>
      <c r="F14" s="11">
        <v>315</v>
      </c>
    </row>
    <row r="15" spans="1:6">
      <c r="A15" s="11" t="s">
        <v>167</v>
      </c>
      <c r="B15" s="11" t="s">
        <v>142</v>
      </c>
      <c r="C15" s="11">
        <v>325</v>
      </c>
      <c r="F15" s="11">
        <v>325</v>
      </c>
    </row>
    <row r="16" spans="1:6">
      <c r="A16" s="11" t="s">
        <v>417</v>
      </c>
      <c r="B16" s="11" t="s">
        <v>418</v>
      </c>
      <c r="C16" s="11">
        <v>395</v>
      </c>
      <c r="F16" s="11">
        <v>395</v>
      </c>
    </row>
    <row r="17" spans="1:6">
      <c r="A17" s="11" t="s">
        <v>141</v>
      </c>
      <c r="B17" s="11" t="s">
        <v>54</v>
      </c>
      <c r="C17" s="11">
        <v>375</v>
      </c>
      <c r="F17" s="11">
        <v>375</v>
      </c>
    </row>
    <row r="18" spans="1:6">
      <c r="A18" s="11" t="s">
        <v>141</v>
      </c>
      <c r="B18" s="11" t="s">
        <v>156</v>
      </c>
      <c r="C18" s="11">
        <v>415</v>
      </c>
      <c r="F18" s="11">
        <v>415</v>
      </c>
    </row>
    <row r="19" spans="1:6">
      <c r="A19" s="11" t="s">
        <v>141</v>
      </c>
      <c r="B19" s="11" t="s">
        <v>274</v>
      </c>
      <c r="C19" s="11">
        <v>425</v>
      </c>
      <c r="F19" s="11">
        <v>425</v>
      </c>
    </row>
    <row r="20" spans="1:6">
      <c r="A20" s="11" t="s">
        <v>141</v>
      </c>
      <c r="B20" s="11" t="s">
        <v>142</v>
      </c>
      <c r="C20" s="11">
        <v>415</v>
      </c>
      <c r="F20" s="11">
        <v>415</v>
      </c>
    </row>
    <row r="21" spans="1:6">
      <c r="A21" s="11" t="s">
        <v>141</v>
      </c>
      <c r="B21" s="11" t="s">
        <v>54</v>
      </c>
      <c r="C21" s="11">
        <v>385</v>
      </c>
      <c r="F21" s="11">
        <v>385</v>
      </c>
    </row>
    <row r="22" spans="1:6">
      <c r="A22" s="11" t="s">
        <v>419</v>
      </c>
      <c r="B22" s="11" t="s">
        <v>274</v>
      </c>
      <c r="C22" s="11">
        <v>125</v>
      </c>
      <c r="F22" s="11">
        <v>125</v>
      </c>
    </row>
    <row r="23" spans="1:6">
      <c r="A23" s="11" t="s">
        <v>144</v>
      </c>
      <c r="B23" s="11" t="s">
        <v>156</v>
      </c>
      <c r="C23" s="11">
        <v>375</v>
      </c>
      <c r="F23" s="11">
        <v>375</v>
      </c>
    </row>
    <row r="24" spans="1:6">
      <c r="A24" s="11" t="s">
        <v>144</v>
      </c>
      <c r="B24" s="11" t="s">
        <v>54</v>
      </c>
      <c r="C24" s="11">
        <v>355</v>
      </c>
      <c r="F24" s="11">
        <v>355</v>
      </c>
    </row>
    <row r="25" spans="1:6">
      <c r="A25" s="11" t="s">
        <v>420</v>
      </c>
      <c r="B25" s="11" t="s">
        <v>418</v>
      </c>
      <c r="C25" s="11">
        <v>395</v>
      </c>
      <c r="F25" s="11">
        <v>395</v>
      </c>
    </row>
    <row r="26" spans="1:6">
      <c r="A26" s="11" t="s">
        <v>150</v>
      </c>
      <c r="B26" s="11" t="s">
        <v>421</v>
      </c>
      <c r="C26" s="11">
        <v>225</v>
      </c>
      <c r="F26" s="11">
        <v>225</v>
      </c>
    </row>
    <row r="27" spans="1:6">
      <c r="A27" s="11" t="s">
        <v>422</v>
      </c>
      <c r="B27" s="11" t="s">
        <v>274</v>
      </c>
      <c r="C27" s="11">
        <v>95</v>
      </c>
      <c r="F27" s="11">
        <v>95</v>
      </c>
    </row>
    <row r="28" spans="1:6">
      <c r="A28" s="11" t="s">
        <v>422</v>
      </c>
      <c r="B28" s="11" t="s">
        <v>142</v>
      </c>
      <c r="C28" s="11">
        <v>92</v>
      </c>
      <c r="F28" s="11">
        <v>93</v>
      </c>
    </row>
    <row r="29" spans="1:6">
      <c r="A29" s="11" t="s">
        <v>423</v>
      </c>
      <c r="B29" s="11" t="s">
        <v>156</v>
      </c>
      <c r="C29" s="11">
        <v>175</v>
      </c>
      <c r="F29" s="11">
        <v>175</v>
      </c>
    </row>
    <row r="30" spans="1:6">
      <c r="A30" s="11" t="s">
        <v>424</v>
      </c>
      <c r="B30" s="11" t="s">
        <v>418</v>
      </c>
      <c r="C30" s="11">
        <v>540</v>
      </c>
      <c r="F30" s="11">
        <v>575</v>
      </c>
    </row>
    <row r="31" spans="1:6">
      <c r="A31" s="11" t="s">
        <v>424</v>
      </c>
      <c r="B31" s="11" t="s">
        <v>54</v>
      </c>
      <c r="C31" s="11">
        <v>520</v>
      </c>
      <c r="F31" s="11">
        <v>555</v>
      </c>
    </row>
    <row r="32" spans="1:6">
      <c r="A32" s="11" t="s">
        <v>424</v>
      </c>
      <c r="B32" s="11" t="s">
        <v>142</v>
      </c>
      <c r="C32" s="11">
        <v>535</v>
      </c>
      <c r="F32" s="11">
        <v>570</v>
      </c>
    </row>
    <row r="33" spans="1:6">
      <c r="A33" s="11" t="s">
        <v>424</v>
      </c>
      <c r="B33" s="11" t="s">
        <v>425</v>
      </c>
      <c r="C33" s="11">
        <v>540</v>
      </c>
      <c r="F33" s="11">
        <v>575</v>
      </c>
    </row>
    <row r="34" spans="1:6">
      <c r="A34" s="11" t="s">
        <v>426</v>
      </c>
      <c r="B34" s="11" t="s">
        <v>156</v>
      </c>
      <c r="C34" s="11">
        <v>285</v>
      </c>
      <c r="F34" s="11">
        <v>285</v>
      </c>
    </row>
    <row r="35" spans="1:6">
      <c r="A35" s="11" t="s">
        <v>238</v>
      </c>
      <c r="B35" s="11" t="s">
        <v>54</v>
      </c>
      <c r="C35" s="11">
        <v>275</v>
      </c>
      <c r="F35" s="11">
        <v>275</v>
      </c>
    </row>
    <row r="36" spans="1:6">
      <c r="A36" s="11" t="s">
        <v>427</v>
      </c>
      <c r="B36" s="11" t="s">
        <v>233</v>
      </c>
      <c r="C36" s="11">
        <v>295</v>
      </c>
      <c r="F36" s="11">
        <v>295</v>
      </c>
    </row>
    <row r="37" spans="1:6">
      <c r="A37" s="11" t="s">
        <v>172</v>
      </c>
      <c r="B37" s="11" t="s">
        <v>127</v>
      </c>
      <c r="C37" s="11">
        <v>175</v>
      </c>
      <c r="F37" s="11">
        <v>175</v>
      </c>
    </row>
    <row r="38" spans="1:6">
      <c r="A38" s="11" t="s">
        <v>172</v>
      </c>
      <c r="B38" s="11" t="s">
        <v>142</v>
      </c>
      <c r="C38" s="11">
        <v>170</v>
      </c>
      <c r="F38" s="11">
        <v>170</v>
      </c>
    </row>
    <row r="39" spans="1:6">
      <c r="A39" s="11" t="s">
        <v>172</v>
      </c>
      <c r="B39" s="11" t="s">
        <v>54</v>
      </c>
      <c r="C39" s="11">
        <v>155</v>
      </c>
      <c r="F39" s="11">
        <v>155</v>
      </c>
    </row>
    <row r="40" spans="1:6">
      <c r="A40" s="11" t="s">
        <v>172</v>
      </c>
      <c r="B40" s="11" t="s">
        <v>428</v>
      </c>
      <c r="C40" s="11">
        <v>165</v>
      </c>
      <c r="F40" s="11">
        <v>165</v>
      </c>
    </row>
    <row r="41" spans="1:6">
      <c r="A41" s="11" t="s">
        <v>172</v>
      </c>
      <c r="B41" s="11" t="s">
        <v>156</v>
      </c>
      <c r="C41" s="11">
        <v>165</v>
      </c>
      <c r="F41" s="11">
        <v>165</v>
      </c>
    </row>
    <row r="42" spans="1:6">
      <c r="A42" s="11" t="s">
        <v>172</v>
      </c>
      <c r="B42" s="11" t="s">
        <v>429</v>
      </c>
      <c r="C42" s="11">
        <v>145</v>
      </c>
      <c r="F42" s="11">
        <v>145</v>
      </c>
    </row>
    <row r="43" spans="1:6">
      <c r="A43" s="11" t="s">
        <v>430</v>
      </c>
      <c r="B43" s="11" t="s">
        <v>156</v>
      </c>
      <c r="C43" s="11">
        <v>245</v>
      </c>
      <c r="F43" s="11">
        <v>245</v>
      </c>
    </row>
    <row r="44" spans="1:6">
      <c r="A44" s="11" t="s">
        <v>430</v>
      </c>
      <c r="B44" s="11" t="s">
        <v>142</v>
      </c>
      <c r="C44" s="11">
        <v>235</v>
      </c>
      <c r="F44" s="11">
        <v>235</v>
      </c>
    </row>
    <row r="45" spans="1:6">
      <c r="A45" s="11" t="s">
        <v>430</v>
      </c>
      <c r="B45" s="11" t="s">
        <v>54</v>
      </c>
      <c r="C45" s="11">
        <v>225</v>
      </c>
      <c r="F45" s="11">
        <v>225</v>
      </c>
    </row>
    <row r="46" spans="1:6">
      <c r="A46" s="11" t="s">
        <v>342</v>
      </c>
      <c r="B46" s="11" t="s">
        <v>142</v>
      </c>
      <c r="C46" s="11">
        <v>205</v>
      </c>
      <c r="F46" s="11">
        <v>205</v>
      </c>
    </row>
    <row r="47" spans="1:6">
      <c r="A47" s="11" t="s">
        <v>431</v>
      </c>
      <c r="B47" s="11" t="s">
        <v>156</v>
      </c>
      <c r="C47" s="11">
        <v>225</v>
      </c>
      <c r="F47" s="11">
        <v>225</v>
      </c>
    </row>
    <row r="48" spans="1:6">
      <c r="A48" s="11" t="s">
        <v>342</v>
      </c>
      <c r="B48" s="11" t="s">
        <v>425</v>
      </c>
      <c r="C48" s="11">
        <v>215</v>
      </c>
      <c r="F48" s="11">
        <v>215</v>
      </c>
    </row>
    <row r="49" spans="1:6">
      <c r="A49" s="11" t="s">
        <v>342</v>
      </c>
      <c r="B49" s="11" t="s">
        <v>156</v>
      </c>
      <c r="C49" s="11">
        <v>215</v>
      </c>
      <c r="F49" s="11">
        <v>215</v>
      </c>
    </row>
    <row r="50" spans="1:6">
      <c r="A50" s="11" t="s">
        <v>432</v>
      </c>
      <c r="B50" s="11" t="s">
        <v>341</v>
      </c>
      <c r="C50" s="11">
        <v>345</v>
      </c>
      <c r="F50" s="11">
        <v>345</v>
      </c>
    </row>
    <row r="51" spans="1:6">
      <c r="A51" s="11" t="s">
        <v>433</v>
      </c>
      <c r="B51" s="11" t="s">
        <v>341</v>
      </c>
      <c r="C51" s="11">
        <v>575</v>
      </c>
      <c r="F51" s="11">
        <v>575</v>
      </c>
    </row>
    <row r="52" spans="1:6">
      <c r="A52" s="11" t="s">
        <v>143</v>
      </c>
      <c r="B52" s="11" t="s">
        <v>341</v>
      </c>
      <c r="C52" s="11">
        <v>225</v>
      </c>
      <c r="F52" s="11">
        <v>225</v>
      </c>
    </row>
    <row r="53" spans="1:6">
      <c r="A53" s="11" t="s">
        <v>434</v>
      </c>
      <c r="B53" s="11" t="s">
        <v>156</v>
      </c>
      <c r="C53" s="11">
        <v>105</v>
      </c>
      <c r="F53" s="11">
        <v>105</v>
      </c>
    </row>
    <row r="54" spans="1:6">
      <c r="A54" s="11" t="s">
        <v>343</v>
      </c>
      <c r="B54" s="11" t="s">
        <v>142</v>
      </c>
      <c r="C54" s="11">
        <v>105</v>
      </c>
      <c r="F54" s="11">
        <v>105</v>
      </c>
    </row>
    <row r="55" spans="1:6">
      <c r="A55" s="11" t="s">
        <v>435</v>
      </c>
      <c r="B55" s="11" t="s">
        <v>436</v>
      </c>
      <c r="C55" s="11">
        <v>350</v>
      </c>
      <c r="F55" s="11">
        <v>350</v>
      </c>
    </row>
    <row r="56" spans="1:6">
      <c r="A56" s="11" t="s">
        <v>437</v>
      </c>
      <c r="B56" s="11" t="s">
        <v>428</v>
      </c>
      <c r="C56" s="11">
        <v>375</v>
      </c>
      <c r="F56" s="11">
        <v>375</v>
      </c>
    </row>
    <row r="57" spans="1:6">
      <c r="A57" s="11" t="s">
        <v>437</v>
      </c>
      <c r="B57" s="11" t="s">
        <v>438</v>
      </c>
      <c r="C57" s="11">
        <v>385</v>
      </c>
      <c r="F57" s="11">
        <v>385</v>
      </c>
    </row>
    <row r="58" spans="1:6">
      <c r="A58" s="11" t="s">
        <v>437</v>
      </c>
      <c r="B58" s="11" t="s">
        <v>439</v>
      </c>
      <c r="C58" s="11">
        <v>355</v>
      </c>
      <c r="F58" s="11">
        <v>355</v>
      </c>
    </row>
    <row r="59" spans="1:6">
      <c r="A59" s="11" t="s">
        <v>53</v>
      </c>
      <c r="B59" s="11" t="s">
        <v>233</v>
      </c>
      <c r="C59" s="11">
        <v>365</v>
      </c>
      <c r="F59" s="11">
        <v>365</v>
      </c>
    </row>
    <row r="60" spans="1:6">
      <c r="A60" s="11" t="s">
        <v>440</v>
      </c>
      <c r="B60" s="11" t="s">
        <v>127</v>
      </c>
      <c r="C60" s="11">
        <v>650</v>
      </c>
      <c r="F60" s="11">
        <v>650</v>
      </c>
    </row>
    <row r="61" spans="1:6">
      <c r="A61" s="11" t="s">
        <v>423</v>
      </c>
      <c r="B61" s="11" t="s">
        <v>233</v>
      </c>
      <c r="C61" s="11">
        <v>125</v>
      </c>
      <c r="F61" s="11">
        <v>125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3ddfaa-e4f9-4d00-b74c-1b28e2053532" xsi:nil="true"/>
    <lcf76f155ced4ddcb4097134ff3c332f xmlns="6bb149ed-fd4e-499c-bc47-7d8d6eaadde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D13EF9F65E464481AF700F0A2E3973" ma:contentTypeVersion="16" ma:contentTypeDescription="Een nieuw document maken." ma:contentTypeScope="" ma:versionID="c4064d094869776eafae09ba1152ff3d">
  <xsd:schema xmlns:xsd="http://www.w3.org/2001/XMLSchema" xmlns:xs="http://www.w3.org/2001/XMLSchema" xmlns:p="http://schemas.microsoft.com/office/2006/metadata/properties" xmlns:ns2="6bb149ed-fd4e-499c-bc47-7d8d6eaadde1" xmlns:ns3="b93ddfaa-e4f9-4d00-b74c-1b28e2053532" targetNamespace="http://schemas.microsoft.com/office/2006/metadata/properties" ma:root="true" ma:fieldsID="ad6c120956e7ed17f3afb0b27626f474" ns2:_="" ns3:_="">
    <xsd:import namespace="6bb149ed-fd4e-499c-bc47-7d8d6eaadde1"/>
    <xsd:import namespace="b93ddfaa-e4f9-4d00-b74c-1b28e20535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149ed-fd4e-499c-bc47-7d8d6eaad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4b393ba-44f9-4030-83d5-f99934d243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ddfaa-e4f9-4d00-b74c-1b28e205353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6a885e-4316-487a-9e59-ab7c7a71eca7}" ma:internalName="TaxCatchAll" ma:showField="CatchAllData" ma:web="b93ddfaa-e4f9-4d00-b74c-1b28e20535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C29C0-4840-4D60-8C82-2D5BA65853B3}"/>
</file>

<file path=customXml/itemProps2.xml><?xml version="1.0" encoding="utf-8"?>
<ds:datastoreItem xmlns:ds="http://schemas.openxmlformats.org/officeDocument/2006/customXml" ds:itemID="{6B3ADFE2-B2AC-4C4D-A416-E24B54BEE3F4}"/>
</file>

<file path=customXml/itemProps3.xml><?xml version="1.0" encoding="utf-8"?>
<ds:datastoreItem xmlns:ds="http://schemas.openxmlformats.org/officeDocument/2006/customXml" ds:itemID="{4C887514-570F-4049-B13C-767297C17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Evert Johan Rook</dc:creator>
  <cp:keywords/>
  <dc:description/>
  <cp:lastModifiedBy>VL Consultants BV - Henri van Leeuwen</cp:lastModifiedBy>
  <cp:revision/>
  <dcterms:created xsi:type="dcterms:W3CDTF">2020-03-26T13:21:15Z</dcterms:created>
  <dcterms:modified xsi:type="dcterms:W3CDTF">2023-02-27T13:22:20Z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0x01010036D13EF9F65E464481AF700F0A2E3973</vt:lpwstr>
  </property>
  <property fmtid="{D5CDD505-2E9C-101B-9397-08002B2CF9AE}" pid="3" name="MediaServiceImageTags">
    <vt:lpwstr/>
  </property>
</Properties>
</file>